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ĂM 2020\BÁO CÁO NĂM 2020\TỔNG HỢP BÁO CÁO PHÁP LỆNH 09\BỘ GỬI LÊN MẠNG\"/>
    </mc:Choice>
  </mc:AlternateContent>
  <bookViews>
    <workbookView xWindow="0" yWindow="0" windowWidth="20490" windowHeight="9285" firstSheet="1" activeTab="1"/>
  </bookViews>
  <sheets>
    <sheet name="Sheet2" sheetId="2" state="hidden" r:id="rId1"/>
    <sheet name="TỔNG THEO TỪNG NĂM" sheetId="13" r:id="rId2"/>
    <sheet name="TỔNG THEO TỈNH" sheetId="12" state="hidden" r:id="rId3"/>
    <sheet name="2019" sheetId="11" state="hidden" r:id="rId4"/>
    <sheet name="2018" sheetId="10" state="hidden" r:id="rId5"/>
    <sheet name="2017" sheetId="9" state="hidden" r:id="rId6"/>
    <sheet name="2016" sheetId="8" state="hidden" r:id="rId7"/>
    <sheet name="2015" sheetId="4" state="hidden" r:id="rId8"/>
  </sheets>
  <definedNames>
    <definedName name="_xlnm.Print_Titles" localSheetId="7">'2015'!$4:$6</definedName>
    <definedName name="_xlnm.Print_Titles" localSheetId="6">'2016'!$4:$6</definedName>
    <definedName name="_xlnm.Print_Titles" localSheetId="5">'2017'!$4:$6</definedName>
    <definedName name="_xlnm.Print_Titles" localSheetId="4">'2018'!$4:$6</definedName>
    <definedName name="_xlnm.Print_Titles" localSheetId="3">'2019'!$4:$6</definedName>
    <definedName name="_xlnm.Print_Titles" localSheetId="2">'TỔNG THEO TỈNH'!$4:$6</definedName>
    <definedName name="_xlnm.Print_Titles" localSheetId="1">'TỔNG THEO TỪNG NĂM'!$4:$6</definedName>
  </definedNames>
  <calcPr calcId="162913"/>
</workbook>
</file>

<file path=xl/calcChain.xml><?xml version="1.0" encoding="utf-8"?>
<calcChain xmlns="http://schemas.openxmlformats.org/spreadsheetml/2006/main">
  <c r="H70" i="4" l="1"/>
  <c r="I70" i="4"/>
  <c r="J70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" i="4"/>
  <c r="H12" i="13"/>
  <c r="I12" i="13"/>
  <c r="J12" i="13"/>
  <c r="K12" i="13"/>
  <c r="G12" i="13"/>
  <c r="T12" i="13"/>
  <c r="U12" i="13"/>
  <c r="V12" i="13"/>
  <c r="W12" i="13"/>
  <c r="Y12" i="13"/>
  <c r="Z12" i="13"/>
  <c r="AA12" i="13"/>
  <c r="S7" i="13"/>
  <c r="S8" i="13"/>
  <c r="S9" i="13"/>
  <c r="S10" i="13"/>
  <c r="S11" i="13"/>
  <c r="S8" i="11"/>
  <c r="S9" i="11"/>
  <c r="S10" i="11"/>
  <c r="S11" i="11"/>
  <c r="S12" i="11"/>
  <c r="S13" i="11"/>
  <c r="S14" i="11"/>
  <c r="S15" i="11"/>
  <c r="S16" i="11"/>
  <c r="S17" i="11"/>
  <c r="S18" i="11"/>
  <c r="S19" i="11"/>
  <c r="S20" i="11"/>
  <c r="S21" i="11"/>
  <c r="S22" i="11"/>
  <c r="S23" i="11"/>
  <c r="S24" i="11"/>
  <c r="S25" i="11"/>
  <c r="S26" i="11"/>
  <c r="S27" i="11"/>
  <c r="S28" i="11"/>
  <c r="S29" i="11"/>
  <c r="S30" i="11"/>
  <c r="S31" i="11"/>
  <c r="S32" i="11"/>
  <c r="S33" i="11"/>
  <c r="S34" i="11"/>
  <c r="S35" i="11"/>
  <c r="S36" i="11"/>
  <c r="S37" i="11"/>
  <c r="S38" i="11"/>
  <c r="S39" i="11"/>
  <c r="S40" i="11"/>
  <c r="S41" i="11"/>
  <c r="S42" i="11"/>
  <c r="S43" i="11"/>
  <c r="S44" i="11"/>
  <c r="S45" i="11"/>
  <c r="S46" i="11"/>
  <c r="S47" i="11"/>
  <c r="S48" i="11"/>
  <c r="S49" i="11"/>
  <c r="S50" i="11"/>
  <c r="S51" i="11"/>
  <c r="S52" i="11"/>
  <c r="S53" i="11"/>
  <c r="S54" i="11"/>
  <c r="S55" i="11"/>
  <c r="S56" i="11"/>
  <c r="S57" i="11"/>
  <c r="S58" i="11"/>
  <c r="S59" i="11"/>
  <c r="S60" i="11"/>
  <c r="S61" i="11"/>
  <c r="S62" i="11"/>
  <c r="S63" i="11"/>
  <c r="S64" i="11"/>
  <c r="S65" i="11"/>
  <c r="S66" i="11"/>
  <c r="S67" i="11"/>
  <c r="S68" i="11"/>
  <c r="S69" i="11"/>
  <c r="S7" i="11"/>
  <c r="S8" i="10"/>
  <c r="S9" i="10"/>
  <c r="S10" i="10"/>
  <c r="S11" i="10"/>
  <c r="S12" i="10"/>
  <c r="S13" i="10"/>
  <c r="S14" i="10"/>
  <c r="S15" i="10"/>
  <c r="S16" i="10"/>
  <c r="S17" i="10"/>
  <c r="S18" i="10"/>
  <c r="S19" i="10"/>
  <c r="S20" i="10"/>
  <c r="S21" i="10"/>
  <c r="S22" i="10"/>
  <c r="S23" i="10"/>
  <c r="S24" i="10"/>
  <c r="S25" i="10"/>
  <c r="S26" i="10"/>
  <c r="S27" i="10"/>
  <c r="S28" i="10"/>
  <c r="S29" i="10"/>
  <c r="S30" i="10"/>
  <c r="S31" i="10"/>
  <c r="S32" i="10"/>
  <c r="S33" i="10"/>
  <c r="S34" i="10"/>
  <c r="S35" i="10"/>
  <c r="S36" i="10"/>
  <c r="S37" i="10"/>
  <c r="S38" i="10"/>
  <c r="S39" i="10"/>
  <c r="S40" i="10"/>
  <c r="S41" i="10"/>
  <c r="S42" i="10"/>
  <c r="S43" i="10"/>
  <c r="S44" i="10"/>
  <c r="S45" i="10"/>
  <c r="S46" i="10"/>
  <c r="S47" i="10"/>
  <c r="S48" i="10"/>
  <c r="S49" i="10"/>
  <c r="S50" i="10"/>
  <c r="S51" i="10"/>
  <c r="S52" i="10"/>
  <c r="S53" i="10"/>
  <c r="S54" i="10"/>
  <c r="S55" i="10"/>
  <c r="S56" i="10"/>
  <c r="S57" i="10"/>
  <c r="S58" i="10"/>
  <c r="S59" i="10"/>
  <c r="S60" i="10"/>
  <c r="S61" i="10"/>
  <c r="S62" i="10"/>
  <c r="S63" i="10"/>
  <c r="S64" i="10"/>
  <c r="S65" i="10"/>
  <c r="S66" i="10"/>
  <c r="S67" i="10"/>
  <c r="S68" i="10"/>
  <c r="S69" i="10"/>
  <c r="S7" i="10"/>
  <c r="S70" i="10" s="1"/>
  <c r="S8" i="9"/>
  <c r="S9" i="9"/>
  <c r="S10" i="9"/>
  <c r="S11" i="9"/>
  <c r="S12" i="9"/>
  <c r="S13" i="9"/>
  <c r="S14" i="9"/>
  <c r="S15" i="9"/>
  <c r="S16" i="9"/>
  <c r="S17" i="9"/>
  <c r="S18" i="9"/>
  <c r="S19" i="9"/>
  <c r="S20" i="9"/>
  <c r="S21" i="9"/>
  <c r="S22" i="9"/>
  <c r="S23" i="9"/>
  <c r="S24" i="9"/>
  <c r="S25" i="9"/>
  <c r="S26" i="9"/>
  <c r="S27" i="9"/>
  <c r="S28" i="9"/>
  <c r="S29" i="9"/>
  <c r="S30" i="9"/>
  <c r="S31" i="9"/>
  <c r="S32" i="9"/>
  <c r="S33" i="9"/>
  <c r="S34" i="9"/>
  <c r="S35" i="9"/>
  <c r="S36" i="9"/>
  <c r="S37" i="9"/>
  <c r="S38" i="9"/>
  <c r="S39" i="9"/>
  <c r="S40" i="9"/>
  <c r="S41" i="9"/>
  <c r="S42" i="9"/>
  <c r="S43" i="9"/>
  <c r="S44" i="9"/>
  <c r="S45" i="9"/>
  <c r="S46" i="9"/>
  <c r="S47" i="9"/>
  <c r="S48" i="9"/>
  <c r="S49" i="9"/>
  <c r="S50" i="9"/>
  <c r="S51" i="9"/>
  <c r="S52" i="9"/>
  <c r="S53" i="9"/>
  <c r="S54" i="9"/>
  <c r="S55" i="9"/>
  <c r="S56" i="9"/>
  <c r="S57" i="9"/>
  <c r="S58" i="9"/>
  <c r="S59" i="9"/>
  <c r="S60" i="9"/>
  <c r="S61" i="9"/>
  <c r="S62" i="9"/>
  <c r="S63" i="9"/>
  <c r="S64" i="9"/>
  <c r="S65" i="9"/>
  <c r="S66" i="9"/>
  <c r="S67" i="9"/>
  <c r="S68" i="9"/>
  <c r="S69" i="9"/>
  <c r="S7" i="9"/>
  <c r="S70" i="9" s="1"/>
  <c r="S8" i="8"/>
  <c r="S9" i="8"/>
  <c r="S10" i="8"/>
  <c r="S11" i="8"/>
  <c r="S12" i="8"/>
  <c r="S13" i="8"/>
  <c r="S14" i="8"/>
  <c r="S15" i="8"/>
  <c r="S16" i="8"/>
  <c r="S17" i="8"/>
  <c r="S18" i="8"/>
  <c r="S19" i="8"/>
  <c r="S20" i="8"/>
  <c r="S21" i="8"/>
  <c r="S22" i="8"/>
  <c r="S23" i="8"/>
  <c r="S24" i="8"/>
  <c r="S25" i="8"/>
  <c r="S26" i="8"/>
  <c r="S27" i="8"/>
  <c r="S28" i="8"/>
  <c r="S29" i="8"/>
  <c r="S30" i="8"/>
  <c r="S31" i="8"/>
  <c r="S32" i="8"/>
  <c r="S33" i="8"/>
  <c r="S34" i="8"/>
  <c r="S35" i="8"/>
  <c r="S36" i="8"/>
  <c r="S37" i="8"/>
  <c r="S38" i="8"/>
  <c r="S39" i="8"/>
  <c r="S40" i="8"/>
  <c r="S41" i="8"/>
  <c r="S42" i="8"/>
  <c r="S43" i="8"/>
  <c r="S44" i="8"/>
  <c r="S45" i="8"/>
  <c r="S46" i="8"/>
  <c r="S47" i="8"/>
  <c r="S48" i="8"/>
  <c r="S49" i="8"/>
  <c r="S50" i="8"/>
  <c r="S51" i="8"/>
  <c r="S52" i="8"/>
  <c r="S53" i="8"/>
  <c r="S54" i="8"/>
  <c r="S55" i="8"/>
  <c r="S56" i="8"/>
  <c r="S57" i="8"/>
  <c r="S58" i="8"/>
  <c r="S59" i="8"/>
  <c r="S60" i="8"/>
  <c r="S61" i="8"/>
  <c r="S62" i="8"/>
  <c r="S63" i="8"/>
  <c r="S64" i="8"/>
  <c r="S65" i="8"/>
  <c r="S66" i="8"/>
  <c r="S67" i="8"/>
  <c r="S68" i="8"/>
  <c r="S69" i="8"/>
  <c r="D12" i="13"/>
  <c r="E12" i="13"/>
  <c r="F12" i="13"/>
  <c r="L12" i="13"/>
  <c r="M12" i="13"/>
  <c r="N12" i="13"/>
  <c r="O12" i="13"/>
  <c r="P12" i="13"/>
  <c r="Q12" i="13"/>
  <c r="R12" i="13"/>
  <c r="H8" i="12"/>
  <c r="I8" i="12"/>
  <c r="L8" i="12"/>
  <c r="M8" i="12"/>
  <c r="N8" i="12"/>
  <c r="P8" i="12"/>
  <c r="Q8" i="12"/>
  <c r="R8" i="12"/>
  <c r="T8" i="12"/>
  <c r="U8" i="12"/>
  <c r="V8" i="12"/>
  <c r="W8" i="12"/>
  <c r="X8" i="12"/>
  <c r="Y8" i="12"/>
  <c r="Z8" i="12"/>
  <c r="H9" i="12"/>
  <c r="I9" i="12"/>
  <c r="J9" i="12"/>
  <c r="L9" i="12"/>
  <c r="M9" i="12"/>
  <c r="N9" i="12"/>
  <c r="P9" i="12"/>
  <c r="Q9" i="12"/>
  <c r="R9" i="12"/>
  <c r="T9" i="12"/>
  <c r="U9" i="12"/>
  <c r="V9" i="12"/>
  <c r="W9" i="12"/>
  <c r="X9" i="12"/>
  <c r="Y9" i="12"/>
  <c r="Z9" i="12"/>
  <c r="H10" i="12"/>
  <c r="I10" i="12"/>
  <c r="J10" i="12"/>
  <c r="L10" i="12"/>
  <c r="M10" i="12"/>
  <c r="N10" i="12"/>
  <c r="P10" i="12"/>
  <c r="Q10" i="12"/>
  <c r="R10" i="12"/>
  <c r="T10" i="12"/>
  <c r="U10" i="12"/>
  <c r="V10" i="12"/>
  <c r="W10" i="12"/>
  <c r="X10" i="12"/>
  <c r="Y10" i="12"/>
  <c r="Z10" i="12"/>
  <c r="H11" i="12"/>
  <c r="I11" i="12"/>
  <c r="J11" i="12"/>
  <c r="L11" i="12"/>
  <c r="M11" i="12"/>
  <c r="N11" i="12"/>
  <c r="P11" i="12"/>
  <c r="Q11" i="12"/>
  <c r="R11" i="12"/>
  <c r="T11" i="12"/>
  <c r="U11" i="12"/>
  <c r="V11" i="12"/>
  <c r="W11" i="12"/>
  <c r="X11" i="12"/>
  <c r="Y11" i="12"/>
  <c r="Z11" i="12"/>
  <c r="H12" i="12"/>
  <c r="I12" i="12"/>
  <c r="J12" i="12"/>
  <c r="L12" i="12"/>
  <c r="M12" i="12"/>
  <c r="N12" i="12"/>
  <c r="P12" i="12"/>
  <c r="Q12" i="12"/>
  <c r="R12" i="12"/>
  <c r="T12" i="12"/>
  <c r="U12" i="12"/>
  <c r="V12" i="12"/>
  <c r="W12" i="12"/>
  <c r="X12" i="12"/>
  <c r="Y12" i="12"/>
  <c r="Z12" i="12"/>
  <c r="H13" i="12"/>
  <c r="I13" i="12"/>
  <c r="J13" i="12"/>
  <c r="L13" i="12"/>
  <c r="M13" i="12"/>
  <c r="N13" i="12"/>
  <c r="P13" i="12"/>
  <c r="Q13" i="12"/>
  <c r="R13" i="12"/>
  <c r="T13" i="12"/>
  <c r="U13" i="12"/>
  <c r="V13" i="12"/>
  <c r="W13" i="12"/>
  <c r="X13" i="12"/>
  <c r="Y13" i="12"/>
  <c r="Z13" i="12"/>
  <c r="H14" i="12"/>
  <c r="I14" i="12"/>
  <c r="J14" i="12"/>
  <c r="L14" i="12"/>
  <c r="M14" i="12"/>
  <c r="N14" i="12"/>
  <c r="P14" i="12"/>
  <c r="Q14" i="12"/>
  <c r="R14" i="12"/>
  <c r="T14" i="12"/>
  <c r="U14" i="12"/>
  <c r="V14" i="12"/>
  <c r="W14" i="12"/>
  <c r="X14" i="12"/>
  <c r="Y14" i="12"/>
  <c r="Z14" i="12"/>
  <c r="H15" i="12"/>
  <c r="I15" i="12"/>
  <c r="J15" i="12"/>
  <c r="L15" i="12"/>
  <c r="M15" i="12"/>
  <c r="N15" i="12"/>
  <c r="P15" i="12"/>
  <c r="Q15" i="12"/>
  <c r="R15" i="12"/>
  <c r="T15" i="12"/>
  <c r="U15" i="12"/>
  <c r="V15" i="12"/>
  <c r="W15" i="12"/>
  <c r="X15" i="12"/>
  <c r="Y15" i="12"/>
  <c r="Z15" i="12"/>
  <c r="H16" i="12"/>
  <c r="I16" i="12"/>
  <c r="J16" i="12"/>
  <c r="L16" i="12"/>
  <c r="M16" i="12"/>
  <c r="N16" i="12"/>
  <c r="P16" i="12"/>
  <c r="Q16" i="12"/>
  <c r="R16" i="12"/>
  <c r="T16" i="12"/>
  <c r="U16" i="12"/>
  <c r="V16" i="12"/>
  <c r="W16" i="12"/>
  <c r="X16" i="12"/>
  <c r="Y16" i="12"/>
  <c r="Z16" i="12"/>
  <c r="H17" i="12"/>
  <c r="I17" i="12"/>
  <c r="J17" i="12"/>
  <c r="L17" i="12"/>
  <c r="M17" i="12"/>
  <c r="N17" i="12"/>
  <c r="P17" i="12"/>
  <c r="Q17" i="12"/>
  <c r="R17" i="12"/>
  <c r="T17" i="12"/>
  <c r="U17" i="12"/>
  <c r="V17" i="12"/>
  <c r="W17" i="12"/>
  <c r="X17" i="12"/>
  <c r="Y17" i="12"/>
  <c r="Z17" i="12"/>
  <c r="H18" i="12"/>
  <c r="I18" i="12"/>
  <c r="J18" i="12"/>
  <c r="L18" i="12"/>
  <c r="M18" i="12"/>
  <c r="N18" i="12"/>
  <c r="P18" i="12"/>
  <c r="Q18" i="12"/>
  <c r="R18" i="12"/>
  <c r="T18" i="12"/>
  <c r="U18" i="12"/>
  <c r="V18" i="12"/>
  <c r="W18" i="12"/>
  <c r="X18" i="12"/>
  <c r="Y18" i="12"/>
  <c r="Z18" i="12"/>
  <c r="H19" i="12"/>
  <c r="I19" i="12"/>
  <c r="J19" i="12"/>
  <c r="L19" i="12"/>
  <c r="M19" i="12"/>
  <c r="N19" i="12"/>
  <c r="P19" i="12"/>
  <c r="Q19" i="12"/>
  <c r="R19" i="12"/>
  <c r="T19" i="12"/>
  <c r="U19" i="12"/>
  <c r="V19" i="12"/>
  <c r="W19" i="12"/>
  <c r="X19" i="12"/>
  <c r="Y19" i="12"/>
  <c r="Z19" i="12"/>
  <c r="H20" i="12"/>
  <c r="I20" i="12"/>
  <c r="J20" i="12"/>
  <c r="L20" i="12"/>
  <c r="M20" i="12"/>
  <c r="N20" i="12"/>
  <c r="P20" i="12"/>
  <c r="Q20" i="12"/>
  <c r="R20" i="12"/>
  <c r="T20" i="12"/>
  <c r="U20" i="12"/>
  <c r="V20" i="12"/>
  <c r="W20" i="12"/>
  <c r="X20" i="12"/>
  <c r="Y20" i="12"/>
  <c r="Z20" i="12"/>
  <c r="H21" i="12"/>
  <c r="I21" i="12"/>
  <c r="J21" i="12"/>
  <c r="L21" i="12"/>
  <c r="M21" i="12"/>
  <c r="N21" i="12"/>
  <c r="P21" i="12"/>
  <c r="Q21" i="12"/>
  <c r="R21" i="12"/>
  <c r="T21" i="12"/>
  <c r="U21" i="12"/>
  <c r="V21" i="12"/>
  <c r="W21" i="12"/>
  <c r="X21" i="12"/>
  <c r="Y21" i="12"/>
  <c r="Z21" i="12"/>
  <c r="H22" i="12"/>
  <c r="I22" i="12"/>
  <c r="J22" i="12"/>
  <c r="L22" i="12"/>
  <c r="M22" i="12"/>
  <c r="N22" i="12"/>
  <c r="P22" i="12"/>
  <c r="Q22" i="12"/>
  <c r="R22" i="12"/>
  <c r="T22" i="12"/>
  <c r="U22" i="12"/>
  <c r="V22" i="12"/>
  <c r="W22" i="12"/>
  <c r="X22" i="12"/>
  <c r="Y22" i="12"/>
  <c r="Z22" i="12"/>
  <c r="H23" i="12"/>
  <c r="I23" i="12"/>
  <c r="J23" i="12"/>
  <c r="L23" i="12"/>
  <c r="M23" i="12"/>
  <c r="N23" i="12"/>
  <c r="P23" i="12"/>
  <c r="Q23" i="12"/>
  <c r="R23" i="12"/>
  <c r="T23" i="12"/>
  <c r="U23" i="12"/>
  <c r="V23" i="12"/>
  <c r="W23" i="12"/>
  <c r="X23" i="12"/>
  <c r="Y23" i="12"/>
  <c r="Z23" i="12"/>
  <c r="H24" i="12"/>
  <c r="I24" i="12"/>
  <c r="J24" i="12"/>
  <c r="L24" i="12"/>
  <c r="M24" i="12"/>
  <c r="N24" i="12"/>
  <c r="P24" i="12"/>
  <c r="Q24" i="12"/>
  <c r="R24" i="12"/>
  <c r="T24" i="12"/>
  <c r="U24" i="12"/>
  <c r="V24" i="12"/>
  <c r="W24" i="12"/>
  <c r="X24" i="12"/>
  <c r="Y24" i="12"/>
  <c r="Z24" i="12"/>
  <c r="H25" i="12"/>
  <c r="I25" i="12"/>
  <c r="J25" i="12"/>
  <c r="L25" i="12"/>
  <c r="M25" i="12"/>
  <c r="N25" i="12"/>
  <c r="P25" i="12"/>
  <c r="Q25" i="12"/>
  <c r="R25" i="12"/>
  <c r="T25" i="12"/>
  <c r="U25" i="12"/>
  <c r="V25" i="12"/>
  <c r="W25" i="12"/>
  <c r="X25" i="12"/>
  <c r="Y25" i="12"/>
  <c r="Z25" i="12"/>
  <c r="H26" i="12"/>
  <c r="I26" i="12"/>
  <c r="J26" i="12"/>
  <c r="L26" i="12"/>
  <c r="M26" i="12"/>
  <c r="N26" i="12"/>
  <c r="P26" i="12"/>
  <c r="Q26" i="12"/>
  <c r="R26" i="12"/>
  <c r="T26" i="12"/>
  <c r="U26" i="12"/>
  <c r="V26" i="12"/>
  <c r="W26" i="12"/>
  <c r="X26" i="12"/>
  <c r="Y26" i="12"/>
  <c r="Z26" i="12"/>
  <c r="H27" i="12"/>
  <c r="I27" i="12"/>
  <c r="J27" i="12"/>
  <c r="L27" i="12"/>
  <c r="M27" i="12"/>
  <c r="N27" i="12"/>
  <c r="P27" i="12"/>
  <c r="Q27" i="12"/>
  <c r="R27" i="12"/>
  <c r="T27" i="12"/>
  <c r="U27" i="12"/>
  <c r="V27" i="12"/>
  <c r="W27" i="12"/>
  <c r="X27" i="12"/>
  <c r="Y27" i="12"/>
  <c r="Z27" i="12"/>
  <c r="H28" i="12"/>
  <c r="I28" i="12"/>
  <c r="J28" i="12"/>
  <c r="L28" i="12"/>
  <c r="M28" i="12"/>
  <c r="N28" i="12"/>
  <c r="P28" i="12"/>
  <c r="Q28" i="12"/>
  <c r="R28" i="12"/>
  <c r="T28" i="12"/>
  <c r="U28" i="12"/>
  <c r="V28" i="12"/>
  <c r="W28" i="12"/>
  <c r="X28" i="12"/>
  <c r="Y28" i="12"/>
  <c r="Z28" i="12"/>
  <c r="H29" i="12"/>
  <c r="I29" i="12"/>
  <c r="J29" i="12"/>
  <c r="L29" i="12"/>
  <c r="M29" i="12"/>
  <c r="N29" i="12"/>
  <c r="P29" i="12"/>
  <c r="Q29" i="12"/>
  <c r="R29" i="12"/>
  <c r="T29" i="12"/>
  <c r="U29" i="12"/>
  <c r="V29" i="12"/>
  <c r="W29" i="12"/>
  <c r="X29" i="12"/>
  <c r="Y29" i="12"/>
  <c r="Z29" i="12"/>
  <c r="H30" i="12"/>
  <c r="I30" i="12"/>
  <c r="J30" i="12"/>
  <c r="L30" i="12"/>
  <c r="M30" i="12"/>
  <c r="N30" i="12"/>
  <c r="P30" i="12"/>
  <c r="Q30" i="12"/>
  <c r="R30" i="12"/>
  <c r="T30" i="12"/>
  <c r="U30" i="12"/>
  <c r="V30" i="12"/>
  <c r="W30" i="12"/>
  <c r="X30" i="12"/>
  <c r="Y30" i="12"/>
  <c r="Z30" i="12"/>
  <c r="H31" i="12"/>
  <c r="I31" i="12"/>
  <c r="J31" i="12"/>
  <c r="L31" i="12"/>
  <c r="M31" i="12"/>
  <c r="N31" i="12"/>
  <c r="P31" i="12"/>
  <c r="Q31" i="12"/>
  <c r="R31" i="12"/>
  <c r="T31" i="12"/>
  <c r="U31" i="12"/>
  <c r="V31" i="12"/>
  <c r="W31" i="12"/>
  <c r="X31" i="12"/>
  <c r="Y31" i="12"/>
  <c r="Z31" i="12"/>
  <c r="H32" i="12"/>
  <c r="I32" i="12"/>
  <c r="J32" i="12"/>
  <c r="L32" i="12"/>
  <c r="M32" i="12"/>
  <c r="N32" i="12"/>
  <c r="P32" i="12"/>
  <c r="Q32" i="12"/>
  <c r="R32" i="12"/>
  <c r="T32" i="12"/>
  <c r="U32" i="12"/>
  <c r="V32" i="12"/>
  <c r="W32" i="12"/>
  <c r="X32" i="12"/>
  <c r="Y32" i="12"/>
  <c r="Z32" i="12"/>
  <c r="H33" i="12"/>
  <c r="I33" i="12"/>
  <c r="J33" i="12"/>
  <c r="L33" i="12"/>
  <c r="M33" i="12"/>
  <c r="N33" i="12"/>
  <c r="P33" i="12"/>
  <c r="Q33" i="12"/>
  <c r="R33" i="12"/>
  <c r="T33" i="12"/>
  <c r="U33" i="12"/>
  <c r="V33" i="12"/>
  <c r="W33" i="12"/>
  <c r="X33" i="12"/>
  <c r="Y33" i="12"/>
  <c r="Z33" i="12"/>
  <c r="H34" i="12"/>
  <c r="I34" i="12"/>
  <c r="J34" i="12"/>
  <c r="L34" i="12"/>
  <c r="M34" i="12"/>
  <c r="N34" i="12"/>
  <c r="P34" i="12"/>
  <c r="Q34" i="12"/>
  <c r="R34" i="12"/>
  <c r="T34" i="12"/>
  <c r="U34" i="12"/>
  <c r="V34" i="12"/>
  <c r="W34" i="12"/>
  <c r="X34" i="12"/>
  <c r="Y34" i="12"/>
  <c r="Z34" i="12"/>
  <c r="H35" i="12"/>
  <c r="I35" i="12"/>
  <c r="J35" i="12"/>
  <c r="L35" i="12"/>
  <c r="M35" i="12"/>
  <c r="N35" i="12"/>
  <c r="P35" i="12"/>
  <c r="Q35" i="12"/>
  <c r="R35" i="12"/>
  <c r="T35" i="12"/>
  <c r="U35" i="12"/>
  <c r="V35" i="12"/>
  <c r="W35" i="12"/>
  <c r="X35" i="12"/>
  <c r="Y35" i="12"/>
  <c r="Z35" i="12"/>
  <c r="H36" i="12"/>
  <c r="I36" i="12"/>
  <c r="J36" i="12"/>
  <c r="L36" i="12"/>
  <c r="M36" i="12"/>
  <c r="N36" i="12"/>
  <c r="P36" i="12"/>
  <c r="Q36" i="12"/>
  <c r="R36" i="12"/>
  <c r="T36" i="12"/>
  <c r="U36" i="12"/>
  <c r="V36" i="12"/>
  <c r="W36" i="12"/>
  <c r="X36" i="12"/>
  <c r="Y36" i="12"/>
  <c r="Z36" i="12"/>
  <c r="H37" i="12"/>
  <c r="I37" i="12"/>
  <c r="J37" i="12"/>
  <c r="L37" i="12"/>
  <c r="M37" i="12"/>
  <c r="N37" i="12"/>
  <c r="P37" i="12"/>
  <c r="Q37" i="12"/>
  <c r="R37" i="12"/>
  <c r="T37" i="12"/>
  <c r="U37" i="12"/>
  <c r="V37" i="12"/>
  <c r="W37" i="12"/>
  <c r="X37" i="12"/>
  <c r="Y37" i="12"/>
  <c r="Z37" i="12"/>
  <c r="H38" i="12"/>
  <c r="I38" i="12"/>
  <c r="J38" i="12"/>
  <c r="L38" i="12"/>
  <c r="M38" i="12"/>
  <c r="N38" i="12"/>
  <c r="P38" i="12"/>
  <c r="Q38" i="12"/>
  <c r="R38" i="12"/>
  <c r="T38" i="12"/>
  <c r="U38" i="12"/>
  <c r="V38" i="12"/>
  <c r="W38" i="12"/>
  <c r="X38" i="12"/>
  <c r="Y38" i="12"/>
  <c r="Z38" i="12"/>
  <c r="H39" i="12"/>
  <c r="I39" i="12"/>
  <c r="J39" i="12"/>
  <c r="L39" i="12"/>
  <c r="M39" i="12"/>
  <c r="N39" i="12"/>
  <c r="P39" i="12"/>
  <c r="Q39" i="12"/>
  <c r="R39" i="12"/>
  <c r="T39" i="12"/>
  <c r="U39" i="12"/>
  <c r="V39" i="12"/>
  <c r="W39" i="12"/>
  <c r="X39" i="12"/>
  <c r="Y39" i="12"/>
  <c r="Z39" i="12"/>
  <c r="H40" i="12"/>
  <c r="I40" i="12"/>
  <c r="J40" i="12"/>
  <c r="L40" i="12"/>
  <c r="M40" i="12"/>
  <c r="N40" i="12"/>
  <c r="P40" i="12"/>
  <c r="Q40" i="12"/>
  <c r="R40" i="12"/>
  <c r="T40" i="12"/>
  <c r="U40" i="12"/>
  <c r="V40" i="12"/>
  <c r="W40" i="12"/>
  <c r="X40" i="12"/>
  <c r="Y40" i="12"/>
  <c r="Z40" i="12"/>
  <c r="H41" i="12"/>
  <c r="I41" i="12"/>
  <c r="J41" i="12"/>
  <c r="L41" i="12"/>
  <c r="M41" i="12"/>
  <c r="N41" i="12"/>
  <c r="P41" i="12"/>
  <c r="Q41" i="12"/>
  <c r="R41" i="12"/>
  <c r="T41" i="12"/>
  <c r="U41" i="12"/>
  <c r="V41" i="12"/>
  <c r="W41" i="12"/>
  <c r="X41" i="12"/>
  <c r="Y41" i="12"/>
  <c r="Z41" i="12"/>
  <c r="H42" i="12"/>
  <c r="I42" i="12"/>
  <c r="J42" i="12"/>
  <c r="L42" i="12"/>
  <c r="M42" i="12"/>
  <c r="N42" i="12"/>
  <c r="P42" i="12"/>
  <c r="Q42" i="12"/>
  <c r="R42" i="12"/>
  <c r="T42" i="12"/>
  <c r="U42" i="12"/>
  <c r="V42" i="12"/>
  <c r="W42" i="12"/>
  <c r="X42" i="12"/>
  <c r="Y42" i="12"/>
  <c r="Z42" i="12"/>
  <c r="H43" i="12"/>
  <c r="I43" i="12"/>
  <c r="J43" i="12"/>
  <c r="L43" i="12"/>
  <c r="M43" i="12"/>
  <c r="N43" i="12"/>
  <c r="P43" i="12"/>
  <c r="Q43" i="12"/>
  <c r="R43" i="12"/>
  <c r="T43" i="12"/>
  <c r="U43" i="12"/>
  <c r="V43" i="12"/>
  <c r="W43" i="12"/>
  <c r="X43" i="12"/>
  <c r="Y43" i="12"/>
  <c r="Z43" i="12"/>
  <c r="H44" i="12"/>
  <c r="I44" i="12"/>
  <c r="J44" i="12"/>
  <c r="L44" i="12"/>
  <c r="M44" i="12"/>
  <c r="N44" i="12"/>
  <c r="P44" i="12"/>
  <c r="Q44" i="12"/>
  <c r="R44" i="12"/>
  <c r="T44" i="12"/>
  <c r="U44" i="12"/>
  <c r="V44" i="12"/>
  <c r="W44" i="12"/>
  <c r="X44" i="12"/>
  <c r="Y44" i="12"/>
  <c r="Z44" i="12"/>
  <c r="H45" i="12"/>
  <c r="I45" i="12"/>
  <c r="J45" i="12"/>
  <c r="L45" i="12"/>
  <c r="M45" i="12"/>
  <c r="N45" i="12"/>
  <c r="P45" i="12"/>
  <c r="Q45" i="12"/>
  <c r="R45" i="12"/>
  <c r="T45" i="12"/>
  <c r="U45" i="12"/>
  <c r="V45" i="12"/>
  <c r="W45" i="12"/>
  <c r="X45" i="12"/>
  <c r="Y45" i="12"/>
  <c r="Z45" i="12"/>
  <c r="H46" i="12"/>
  <c r="I46" i="12"/>
  <c r="J46" i="12"/>
  <c r="L46" i="12"/>
  <c r="M46" i="12"/>
  <c r="N46" i="12"/>
  <c r="P46" i="12"/>
  <c r="Q46" i="12"/>
  <c r="R46" i="12"/>
  <c r="T46" i="12"/>
  <c r="U46" i="12"/>
  <c r="V46" i="12"/>
  <c r="W46" i="12"/>
  <c r="X46" i="12"/>
  <c r="Y46" i="12"/>
  <c r="Z46" i="12"/>
  <c r="H47" i="12"/>
  <c r="I47" i="12"/>
  <c r="J47" i="12"/>
  <c r="L47" i="12"/>
  <c r="M47" i="12"/>
  <c r="N47" i="12"/>
  <c r="P47" i="12"/>
  <c r="Q47" i="12"/>
  <c r="R47" i="12"/>
  <c r="T47" i="12"/>
  <c r="U47" i="12"/>
  <c r="V47" i="12"/>
  <c r="W47" i="12"/>
  <c r="X47" i="12"/>
  <c r="Y47" i="12"/>
  <c r="Z47" i="12"/>
  <c r="H48" i="12"/>
  <c r="I48" i="12"/>
  <c r="J48" i="12"/>
  <c r="L48" i="12"/>
  <c r="M48" i="12"/>
  <c r="N48" i="12"/>
  <c r="P48" i="12"/>
  <c r="Q48" i="12"/>
  <c r="R48" i="12"/>
  <c r="T48" i="12"/>
  <c r="U48" i="12"/>
  <c r="V48" i="12"/>
  <c r="W48" i="12"/>
  <c r="X48" i="12"/>
  <c r="Y48" i="12"/>
  <c r="Z48" i="12"/>
  <c r="H49" i="12"/>
  <c r="I49" i="12"/>
  <c r="J49" i="12"/>
  <c r="L49" i="12"/>
  <c r="M49" i="12"/>
  <c r="N49" i="12"/>
  <c r="P49" i="12"/>
  <c r="Q49" i="12"/>
  <c r="R49" i="12"/>
  <c r="T49" i="12"/>
  <c r="U49" i="12"/>
  <c r="V49" i="12"/>
  <c r="W49" i="12"/>
  <c r="X49" i="12"/>
  <c r="Y49" i="12"/>
  <c r="Z49" i="12"/>
  <c r="H50" i="12"/>
  <c r="I50" i="12"/>
  <c r="J50" i="12"/>
  <c r="L50" i="12"/>
  <c r="M50" i="12"/>
  <c r="N50" i="12"/>
  <c r="P50" i="12"/>
  <c r="Q50" i="12"/>
  <c r="R50" i="12"/>
  <c r="T50" i="12"/>
  <c r="U50" i="12"/>
  <c r="V50" i="12"/>
  <c r="W50" i="12"/>
  <c r="X50" i="12"/>
  <c r="Y50" i="12"/>
  <c r="Z50" i="12"/>
  <c r="H51" i="12"/>
  <c r="I51" i="12"/>
  <c r="J51" i="12"/>
  <c r="L51" i="12"/>
  <c r="M51" i="12"/>
  <c r="N51" i="12"/>
  <c r="P51" i="12"/>
  <c r="Q51" i="12"/>
  <c r="R51" i="12"/>
  <c r="T51" i="12"/>
  <c r="U51" i="12"/>
  <c r="V51" i="12"/>
  <c r="W51" i="12"/>
  <c r="X51" i="12"/>
  <c r="Y51" i="12"/>
  <c r="Z51" i="12"/>
  <c r="H52" i="12"/>
  <c r="I52" i="12"/>
  <c r="J52" i="12"/>
  <c r="L52" i="12"/>
  <c r="M52" i="12"/>
  <c r="N52" i="12"/>
  <c r="P52" i="12"/>
  <c r="Q52" i="12"/>
  <c r="R52" i="12"/>
  <c r="T52" i="12"/>
  <c r="U52" i="12"/>
  <c r="V52" i="12"/>
  <c r="W52" i="12"/>
  <c r="X52" i="12"/>
  <c r="Y52" i="12"/>
  <c r="Z52" i="12"/>
  <c r="H53" i="12"/>
  <c r="I53" i="12"/>
  <c r="J53" i="12"/>
  <c r="L53" i="12"/>
  <c r="M53" i="12"/>
  <c r="N53" i="12"/>
  <c r="P53" i="12"/>
  <c r="Q53" i="12"/>
  <c r="R53" i="12"/>
  <c r="T53" i="12"/>
  <c r="U53" i="12"/>
  <c r="V53" i="12"/>
  <c r="W53" i="12"/>
  <c r="X53" i="12"/>
  <c r="Y53" i="12"/>
  <c r="Z53" i="12"/>
  <c r="H54" i="12"/>
  <c r="I54" i="12"/>
  <c r="J54" i="12"/>
  <c r="L54" i="12"/>
  <c r="M54" i="12"/>
  <c r="N54" i="12"/>
  <c r="P54" i="12"/>
  <c r="Q54" i="12"/>
  <c r="R54" i="12"/>
  <c r="T54" i="12"/>
  <c r="U54" i="12"/>
  <c r="V54" i="12"/>
  <c r="W54" i="12"/>
  <c r="X54" i="12"/>
  <c r="Y54" i="12"/>
  <c r="Z54" i="12"/>
  <c r="H55" i="12"/>
  <c r="I55" i="12"/>
  <c r="J55" i="12"/>
  <c r="L55" i="12"/>
  <c r="M55" i="12"/>
  <c r="N55" i="12"/>
  <c r="P55" i="12"/>
  <c r="Q55" i="12"/>
  <c r="R55" i="12"/>
  <c r="T55" i="12"/>
  <c r="U55" i="12"/>
  <c r="V55" i="12"/>
  <c r="W55" i="12"/>
  <c r="X55" i="12"/>
  <c r="Y55" i="12"/>
  <c r="Z55" i="12"/>
  <c r="H56" i="12"/>
  <c r="I56" i="12"/>
  <c r="J56" i="12"/>
  <c r="L56" i="12"/>
  <c r="M56" i="12"/>
  <c r="N56" i="12"/>
  <c r="P56" i="12"/>
  <c r="Q56" i="12"/>
  <c r="R56" i="12"/>
  <c r="T56" i="12"/>
  <c r="U56" i="12"/>
  <c r="V56" i="12"/>
  <c r="W56" i="12"/>
  <c r="X56" i="12"/>
  <c r="Y56" i="12"/>
  <c r="Z56" i="12"/>
  <c r="H57" i="12"/>
  <c r="I57" i="12"/>
  <c r="J57" i="12"/>
  <c r="L57" i="12"/>
  <c r="M57" i="12"/>
  <c r="N57" i="12"/>
  <c r="P57" i="12"/>
  <c r="Q57" i="12"/>
  <c r="R57" i="12"/>
  <c r="T57" i="12"/>
  <c r="U57" i="12"/>
  <c r="V57" i="12"/>
  <c r="W57" i="12"/>
  <c r="X57" i="12"/>
  <c r="Y57" i="12"/>
  <c r="Z57" i="12"/>
  <c r="H58" i="12"/>
  <c r="I58" i="12"/>
  <c r="J58" i="12"/>
  <c r="L58" i="12"/>
  <c r="M58" i="12"/>
  <c r="N58" i="12"/>
  <c r="P58" i="12"/>
  <c r="Q58" i="12"/>
  <c r="R58" i="12"/>
  <c r="T58" i="12"/>
  <c r="U58" i="12"/>
  <c r="V58" i="12"/>
  <c r="W58" i="12"/>
  <c r="X58" i="12"/>
  <c r="Y58" i="12"/>
  <c r="Z58" i="12"/>
  <c r="H59" i="12"/>
  <c r="I59" i="12"/>
  <c r="J59" i="12"/>
  <c r="L59" i="12"/>
  <c r="M59" i="12"/>
  <c r="N59" i="12"/>
  <c r="P59" i="12"/>
  <c r="Q59" i="12"/>
  <c r="R59" i="12"/>
  <c r="T59" i="12"/>
  <c r="U59" i="12"/>
  <c r="V59" i="12"/>
  <c r="W59" i="12"/>
  <c r="X59" i="12"/>
  <c r="Y59" i="12"/>
  <c r="Z59" i="12"/>
  <c r="H60" i="12"/>
  <c r="I60" i="12"/>
  <c r="J60" i="12"/>
  <c r="L60" i="12"/>
  <c r="M60" i="12"/>
  <c r="N60" i="12"/>
  <c r="P60" i="12"/>
  <c r="Q60" i="12"/>
  <c r="R60" i="12"/>
  <c r="T60" i="12"/>
  <c r="U60" i="12"/>
  <c r="V60" i="12"/>
  <c r="W60" i="12"/>
  <c r="X60" i="12"/>
  <c r="Y60" i="12"/>
  <c r="Z60" i="12"/>
  <c r="H61" i="12"/>
  <c r="I61" i="12"/>
  <c r="J61" i="12"/>
  <c r="L61" i="12"/>
  <c r="M61" i="12"/>
  <c r="N61" i="12"/>
  <c r="P61" i="12"/>
  <c r="Q61" i="12"/>
  <c r="R61" i="12"/>
  <c r="T61" i="12"/>
  <c r="U61" i="12"/>
  <c r="V61" i="12"/>
  <c r="W61" i="12"/>
  <c r="X61" i="12"/>
  <c r="Y61" i="12"/>
  <c r="Z61" i="12"/>
  <c r="H62" i="12"/>
  <c r="I62" i="12"/>
  <c r="J62" i="12"/>
  <c r="L62" i="12"/>
  <c r="M62" i="12"/>
  <c r="N62" i="12"/>
  <c r="P62" i="12"/>
  <c r="Q62" i="12"/>
  <c r="R62" i="12"/>
  <c r="T62" i="12"/>
  <c r="U62" i="12"/>
  <c r="V62" i="12"/>
  <c r="W62" i="12"/>
  <c r="X62" i="12"/>
  <c r="Y62" i="12"/>
  <c r="Z62" i="12"/>
  <c r="H63" i="12"/>
  <c r="I63" i="12"/>
  <c r="J63" i="12"/>
  <c r="L63" i="12"/>
  <c r="M63" i="12"/>
  <c r="N63" i="12"/>
  <c r="P63" i="12"/>
  <c r="Q63" i="12"/>
  <c r="R63" i="12"/>
  <c r="T63" i="12"/>
  <c r="U63" i="12"/>
  <c r="V63" i="12"/>
  <c r="W63" i="12"/>
  <c r="X63" i="12"/>
  <c r="Y63" i="12"/>
  <c r="Z63" i="12"/>
  <c r="H64" i="12"/>
  <c r="I64" i="12"/>
  <c r="J64" i="12"/>
  <c r="L64" i="12"/>
  <c r="M64" i="12"/>
  <c r="N64" i="12"/>
  <c r="P64" i="12"/>
  <c r="Q64" i="12"/>
  <c r="R64" i="12"/>
  <c r="T64" i="12"/>
  <c r="U64" i="12"/>
  <c r="V64" i="12"/>
  <c r="W64" i="12"/>
  <c r="X64" i="12"/>
  <c r="Y64" i="12"/>
  <c r="Z64" i="12"/>
  <c r="H65" i="12"/>
  <c r="I65" i="12"/>
  <c r="J65" i="12"/>
  <c r="L65" i="12"/>
  <c r="M65" i="12"/>
  <c r="N65" i="12"/>
  <c r="P65" i="12"/>
  <c r="Q65" i="12"/>
  <c r="R65" i="12"/>
  <c r="T65" i="12"/>
  <c r="U65" i="12"/>
  <c r="V65" i="12"/>
  <c r="W65" i="12"/>
  <c r="X65" i="12"/>
  <c r="Y65" i="12"/>
  <c r="Z65" i="12"/>
  <c r="H66" i="12"/>
  <c r="I66" i="12"/>
  <c r="J66" i="12"/>
  <c r="L66" i="12"/>
  <c r="M66" i="12"/>
  <c r="N66" i="12"/>
  <c r="P66" i="12"/>
  <c r="Q66" i="12"/>
  <c r="R66" i="12"/>
  <c r="T66" i="12"/>
  <c r="U66" i="12"/>
  <c r="V66" i="12"/>
  <c r="W66" i="12"/>
  <c r="X66" i="12"/>
  <c r="Y66" i="12"/>
  <c r="Z66" i="12"/>
  <c r="H67" i="12"/>
  <c r="I67" i="12"/>
  <c r="J67" i="12"/>
  <c r="L67" i="12"/>
  <c r="M67" i="12"/>
  <c r="N67" i="12"/>
  <c r="P67" i="12"/>
  <c r="Q67" i="12"/>
  <c r="R67" i="12"/>
  <c r="T67" i="12"/>
  <c r="U67" i="12"/>
  <c r="V67" i="12"/>
  <c r="W67" i="12"/>
  <c r="X67" i="12"/>
  <c r="Y67" i="12"/>
  <c r="Z67" i="12"/>
  <c r="H68" i="12"/>
  <c r="I68" i="12"/>
  <c r="J68" i="12"/>
  <c r="L68" i="12"/>
  <c r="M68" i="12"/>
  <c r="N68" i="12"/>
  <c r="P68" i="12"/>
  <c r="Q68" i="12"/>
  <c r="R68" i="12"/>
  <c r="T68" i="12"/>
  <c r="U68" i="12"/>
  <c r="V68" i="12"/>
  <c r="W68" i="12"/>
  <c r="X68" i="12"/>
  <c r="Y68" i="12"/>
  <c r="Z68" i="12"/>
  <c r="H69" i="12"/>
  <c r="I69" i="12"/>
  <c r="J69" i="12"/>
  <c r="L69" i="12"/>
  <c r="M69" i="12"/>
  <c r="N69" i="12"/>
  <c r="P69" i="12"/>
  <c r="Q69" i="12"/>
  <c r="R69" i="12"/>
  <c r="T69" i="12"/>
  <c r="U69" i="12"/>
  <c r="V69" i="12"/>
  <c r="W69" i="12"/>
  <c r="X69" i="12"/>
  <c r="Y69" i="12"/>
  <c r="Z69" i="12"/>
  <c r="H7" i="12"/>
  <c r="I7" i="12"/>
  <c r="J7" i="12"/>
  <c r="L7" i="12"/>
  <c r="M7" i="12"/>
  <c r="N7" i="12"/>
  <c r="P7" i="12"/>
  <c r="Q7" i="12"/>
  <c r="R7" i="12"/>
  <c r="T7" i="12"/>
  <c r="U7" i="12"/>
  <c r="V7" i="12"/>
  <c r="W7" i="12"/>
  <c r="X7" i="12"/>
  <c r="Y7" i="12"/>
  <c r="Z7" i="12"/>
  <c r="C12" i="13"/>
  <c r="H70" i="10"/>
  <c r="I70" i="10"/>
  <c r="L70" i="10"/>
  <c r="M70" i="10"/>
  <c r="N70" i="10"/>
  <c r="P70" i="10"/>
  <c r="Q70" i="10"/>
  <c r="R70" i="10"/>
  <c r="T70" i="10"/>
  <c r="U70" i="10"/>
  <c r="V70" i="10"/>
  <c r="W70" i="10"/>
  <c r="X70" i="10"/>
  <c r="Y70" i="10"/>
  <c r="Z70" i="10"/>
  <c r="H70" i="11"/>
  <c r="I70" i="11"/>
  <c r="J70" i="11"/>
  <c r="L70" i="11"/>
  <c r="M70" i="11"/>
  <c r="N70" i="11"/>
  <c r="P70" i="11"/>
  <c r="Q70" i="11"/>
  <c r="R70" i="11"/>
  <c r="T70" i="11"/>
  <c r="U70" i="11"/>
  <c r="V70" i="11"/>
  <c r="W70" i="11"/>
  <c r="X70" i="11"/>
  <c r="Y70" i="11"/>
  <c r="Z70" i="11"/>
  <c r="S70" i="11" l="1"/>
  <c r="S12" i="13"/>
  <c r="H70" i="12" l="1"/>
  <c r="I70" i="12"/>
  <c r="L70" i="12"/>
  <c r="M70" i="12"/>
  <c r="N70" i="12"/>
  <c r="P70" i="12"/>
  <c r="Q70" i="12"/>
  <c r="R70" i="12"/>
  <c r="U70" i="12"/>
  <c r="V70" i="12"/>
  <c r="W70" i="12"/>
  <c r="X70" i="12"/>
  <c r="Y70" i="12"/>
  <c r="Z70" i="12"/>
  <c r="D8" i="11"/>
  <c r="E8" i="11"/>
  <c r="F8" i="11"/>
  <c r="D9" i="11"/>
  <c r="E9" i="11"/>
  <c r="F9" i="11"/>
  <c r="D10" i="11"/>
  <c r="E10" i="11"/>
  <c r="F10" i="11"/>
  <c r="D11" i="11"/>
  <c r="E11" i="11"/>
  <c r="F11" i="11"/>
  <c r="D12" i="11"/>
  <c r="E12" i="11"/>
  <c r="F12" i="11"/>
  <c r="D13" i="11"/>
  <c r="E13" i="11"/>
  <c r="F13" i="11"/>
  <c r="D14" i="11"/>
  <c r="E14" i="11"/>
  <c r="F14" i="11"/>
  <c r="D15" i="11"/>
  <c r="E15" i="11"/>
  <c r="F15" i="11"/>
  <c r="D16" i="11"/>
  <c r="E16" i="11"/>
  <c r="F16" i="11"/>
  <c r="D17" i="11"/>
  <c r="E17" i="11"/>
  <c r="F17" i="11"/>
  <c r="D18" i="11"/>
  <c r="E18" i="11"/>
  <c r="F18" i="11"/>
  <c r="D19" i="11"/>
  <c r="E19" i="11"/>
  <c r="F19" i="11"/>
  <c r="D20" i="11"/>
  <c r="E20" i="11"/>
  <c r="F20" i="11"/>
  <c r="D21" i="11"/>
  <c r="E21" i="11"/>
  <c r="F21" i="11"/>
  <c r="D22" i="11"/>
  <c r="E22" i="11"/>
  <c r="F22" i="11"/>
  <c r="D23" i="11"/>
  <c r="E23" i="11"/>
  <c r="F23" i="11"/>
  <c r="D24" i="11"/>
  <c r="E24" i="11"/>
  <c r="F24" i="11"/>
  <c r="D25" i="11"/>
  <c r="E25" i="11"/>
  <c r="F25" i="11"/>
  <c r="D26" i="11"/>
  <c r="E26" i="11"/>
  <c r="F26" i="11"/>
  <c r="D27" i="11"/>
  <c r="E27" i="11"/>
  <c r="F27" i="11"/>
  <c r="D28" i="11"/>
  <c r="E28" i="11"/>
  <c r="F28" i="11"/>
  <c r="D29" i="11"/>
  <c r="E29" i="11"/>
  <c r="F29" i="11"/>
  <c r="D30" i="11"/>
  <c r="E30" i="11"/>
  <c r="F30" i="11"/>
  <c r="D31" i="11"/>
  <c r="E31" i="11"/>
  <c r="F31" i="11"/>
  <c r="D32" i="11"/>
  <c r="E32" i="11"/>
  <c r="F32" i="11"/>
  <c r="D33" i="11"/>
  <c r="E33" i="11"/>
  <c r="F33" i="11"/>
  <c r="D34" i="11"/>
  <c r="E34" i="11"/>
  <c r="F34" i="11"/>
  <c r="D35" i="11"/>
  <c r="E35" i="11"/>
  <c r="F35" i="11"/>
  <c r="D36" i="11"/>
  <c r="E36" i="11"/>
  <c r="F36" i="11"/>
  <c r="D37" i="11"/>
  <c r="E37" i="11"/>
  <c r="F37" i="11"/>
  <c r="D38" i="11"/>
  <c r="E38" i="11"/>
  <c r="F38" i="11"/>
  <c r="D39" i="11"/>
  <c r="E39" i="11"/>
  <c r="F39" i="11"/>
  <c r="D40" i="11"/>
  <c r="E40" i="11"/>
  <c r="F40" i="11"/>
  <c r="D41" i="11"/>
  <c r="E41" i="11"/>
  <c r="F41" i="11"/>
  <c r="D42" i="11"/>
  <c r="E42" i="11"/>
  <c r="F42" i="11"/>
  <c r="D43" i="11"/>
  <c r="E43" i="11"/>
  <c r="F43" i="11"/>
  <c r="D44" i="11"/>
  <c r="E44" i="11"/>
  <c r="F44" i="11"/>
  <c r="D45" i="11"/>
  <c r="E45" i="11"/>
  <c r="F45" i="11"/>
  <c r="D46" i="11"/>
  <c r="E46" i="11"/>
  <c r="F46" i="11"/>
  <c r="D47" i="11"/>
  <c r="E47" i="11"/>
  <c r="F47" i="11"/>
  <c r="D48" i="11"/>
  <c r="E48" i="11"/>
  <c r="F48" i="11"/>
  <c r="D49" i="11"/>
  <c r="E49" i="11"/>
  <c r="F49" i="11"/>
  <c r="D50" i="11"/>
  <c r="E50" i="11"/>
  <c r="F50" i="11"/>
  <c r="D51" i="11"/>
  <c r="E51" i="11"/>
  <c r="F51" i="11"/>
  <c r="D52" i="11"/>
  <c r="E52" i="11"/>
  <c r="F52" i="11"/>
  <c r="D53" i="11"/>
  <c r="E53" i="11"/>
  <c r="F53" i="11"/>
  <c r="D54" i="11"/>
  <c r="E54" i="11"/>
  <c r="F54" i="11"/>
  <c r="D55" i="11"/>
  <c r="E55" i="11"/>
  <c r="F55" i="11"/>
  <c r="D56" i="11"/>
  <c r="E56" i="11"/>
  <c r="F56" i="11"/>
  <c r="D57" i="11"/>
  <c r="E57" i="11"/>
  <c r="F57" i="11"/>
  <c r="D58" i="11"/>
  <c r="E58" i="11"/>
  <c r="F58" i="11"/>
  <c r="D59" i="11"/>
  <c r="E59" i="11"/>
  <c r="F59" i="11"/>
  <c r="D60" i="11"/>
  <c r="E60" i="11"/>
  <c r="F60" i="11"/>
  <c r="D61" i="11"/>
  <c r="E61" i="11"/>
  <c r="F61" i="11"/>
  <c r="D62" i="11"/>
  <c r="E62" i="11"/>
  <c r="F62" i="11"/>
  <c r="D63" i="11"/>
  <c r="E63" i="11"/>
  <c r="F63" i="11"/>
  <c r="D64" i="11"/>
  <c r="E64" i="11"/>
  <c r="F64" i="11"/>
  <c r="D65" i="11"/>
  <c r="E65" i="11"/>
  <c r="F65" i="11"/>
  <c r="D66" i="11"/>
  <c r="E66" i="11"/>
  <c r="F66" i="11"/>
  <c r="D67" i="11"/>
  <c r="E67" i="11"/>
  <c r="F67" i="11"/>
  <c r="D68" i="11"/>
  <c r="E68" i="11"/>
  <c r="F68" i="11"/>
  <c r="D69" i="11"/>
  <c r="E69" i="11"/>
  <c r="F69" i="11"/>
  <c r="E7" i="11"/>
  <c r="F7" i="11"/>
  <c r="D7" i="11"/>
  <c r="D8" i="10"/>
  <c r="E8" i="10"/>
  <c r="D9" i="10"/>
  <c r="E9" i="10"/>
  <c r="F9" i="10"/>
  <c r="D10" i="10"/>
  <c r="E10" i="10"/>
  <c r="F10" i="10"/>
  <c r="D11" i="10"/>
  <c r="E11" i="10"/>
  <c r="F11" i="10"/>
  <c r="D12" i="10"/>
  <c r="E12" i="10"/>
  <c r="F12" i="10"/>
  <c r="D13" i="10"/>
  <c r="E13" i="10"/>
  <c r="F13" i="10"/>
  <c r="D14" i="10"/>
  <c r="E14" i="10"/>
  <c r="F14" i="10"/>
  <c r="D15" i="10"/>
  <c r="E15" i="10"/>
  <c r="F15" i="10"/>
  <c r="D16" i="10"/>
  <c r="E16" i="10"/>
  <c r="F16" i="10"/>
  <c r="D17" i="10"/>
  <c r="E17" i="10"/>
  <c r="F17" i="10"/>
  <c r="D18" i="10"/>
  <c r="E18" i="10"/>
  <c r="F18" i="10"/>
  <c r="D19" i="10"/>
  <c r="E19" i="10"/>
  <c r="F19" i="10"/>
  <c r="D20" i="10"/>
  <c r="E20" i="10"/>
  <c r="F20" i="10"/>
  <c r="D21" i="10"/>
  <c r="E21" i="10"/>
  <c r="F21" i="10"/>
  <c r="D22" i="10"/>
  <c r="E22" i="10"/>
  <c r="F22" i="10"/>
  <c r="D23" i="10"/>
  <c r="E23" i="10"/>
  <c r="F23" i="10"/>
  <c r="D24" i="10"/>
  <c r="E24" i="10"/>
  <c r="F24" i="10"/>
  <c r="D25" i="10"/>
  <c r="E25" i="10"/>
  <c r="F25" i="10"/>
  <c r="D26" i="10"/>
  <c r="E26" i="10"/>
  <c r="F26" i="10"/>
  <c r="D27" i="10"/>
  <c r="E27" i="10"/>
  <c r="F27" i="10"/>
  <c r="D28" i="10"/>
  <c r="E28" i="10"/>
  <c r="F28" i="10"/>
  <c r="D29" i="10"/>
  <c r="E29" i="10"/>
  <c r="F29" i="10"/>
  <c r="D30" i="10"/>
  <c r="E30" i="10"/>
  <c r="F30" i="10"/>
  <c r="D31" i="10"/>
  <c r="E31" i="10"/>
  <c r="F31" i="10"/>
  <c r="D32" i="10"/>
  <c r="E32" i="10"/>
  <c r="F32" i="10"/>
  <c r="D33" i="10"/>
  <c r="E33" i="10"/>
  <c r="F33" i="10"/>
  <c r="D34" i="10"/>
  <c r="E34" i="10"/>
  <c r="F34" i="10"/>
  <c r="D35" i="10"/>
  <c r="E35" i="10"/>
  <c r="F35" i="10"/>
  <c r="D36" i="10"/>
  <c r="E36" i="10"/>
  <c r="F36" i="10"/>
  <c r="D37" i="10"/>
  <c r="E37" i="10"/>
  <c r="F37" i="10"/>
  <c r="D38" i="10"/>
  <c r="E38" i="10"/>
  <c r="F38" i="10"/>
  <c r="D39" i="10"/>
  <c r="E39" i="10"/>
  <c r="F39" i="10"/>
  <c r="D40" i="10"/>
  <c r="E40" i="10"/>
  <c r="F40" i="10"/>
  <c r="D41" i="10"/>
  <c r="E41" i="10"/>
  <c r="F41" i="10"/>
  <c r="D42" i="10"/>
  <c r="E42" i="10"/>
  <c r="F42" i="10"/>
  <c r="D43" i="10"/>
  <c r="E43" i="10"/>
  <c r="F43" i="10"/>
  <c r="D44" i="10"/>
  <c r="E44" i="10"/>
  <c r="F44" i="10"/>
  <c r="D45" i="10"/>
  <c r="E45" i="10"/>
  <c r="F45" i="10"/>
  <c r="D46" i="10"/>
  <c r="E46" i="10"/>
  <c r="F46" i="10"/>
  <c r="D47" i="10"/>
  <c r="E47" i="10"/>
  <c r="F47" i="10"/>
  <c r="D48" i="10"/>
  <c r="E48" i="10"/>
  <c r="F48" i="10"/>
  <c r="D49" i="10"/>
  <c r="E49" i="10"/>
  <c r="F49" i="10"/>
  <c r="D50" i="10"/>
  <c r="E50" i="10"/>
  <c r="F50" i="10"/>
  <c r="D51" i="10"/>
  <c r="E51" i="10"/>
  <c r="F51" i="10"/>
  <c r="D52" i="10"/>
  <c r="E52" i="10"/>
  <c r="F52" i="10"/>
  <c r="D53" i="10"/>
  <c r="E53" i="10"/>
  <c r="F53" i="10"/>
  <c r="D54" i="10"/>
  <c r="E54" i="10"/>
  <c r="F54" i="10"/>
  <c r="D55" i="10"/>
  <c r="E55" i="10"/>
  <c r="F55" i="10"/>
  <c r="D56" i="10"/>
  <c r="E56" i="10"/>
  <c r="F56" i="10"/>
  <c r="D57" i="10"/>
  <c r="E57" i="10"/>
  <c r="F57" i="10"/>
  <c r="D58" i="10"/>
  <c r="E58" i="10"/>
  <c r="F58" i="10"/>
  <c r="D59" i="10"/>
  <c r="E59" i="10"/>
  <c r="F59" i="10"/>
  <c r="D60" i="10"/>
  <c r="E60" i="10"/>
  <c r="F60" i="10"/>
  <c r="D61" i="10"/>
  <c r="E61" i="10"/>
  <c r="F61" i="10"/>
  <c r="D62" i="10"/>
  <c r="E62" i="10"/>
  <c r="F62" i="10"/>
  <c r="D63" i="10"/>
  <c r="E63" i="10"/>
  <c r="F63" i="10"/>
  <c r="D64" i="10"/>
  <c r="E64" i="10"/>
  <c r="F64" i="10"/>
  <c r="D65" i="10"/>
  <c r="E65" i="10"/>
  <c r="F65" i="10"/>
  <c r="D66" i="10"/>
  <c r="E66" i="10"/>
  <c r="F66" i="10"/>
  <c r="D67" i="10"/>
  <c r="E67" i="10"/>
  <c r="F67" i="10"/>
  <c r="D68" i="10"/>
  <c r="E68" i="10"/>
  <c r="F68" i="10"/>
  <c r="D69" i="10"/>
  <c r="E69" i="10"/>
  <c r="F69" i="10"/>
  <c r="E7" i="10"/>
  <c r="F7" i="10"/>
  <c r="D7" i="10"/>
  <c r="H70" i="9"/>
  <c r="I70" i="9"/>
  <c r="J70" i="9"/>
  <c r="L70" i="9"/>
  <c r="M70" i="9"/>
  <c r="N70" i="9"/>
  <c r="P70" i="9"/>
  <c r="Q70" i="9"/>
  <c r="R70" i="9"/>
  <c r="T70" i="9"/>
  <c r="U70" i="9"/>
  <c r="V70" i="9"/>
  <c r="W70" i="9"/>
  <c r="X70" i="9"/>
  <c r="Y70" i="9"/>
  <c r="Z70" i="9"/>
  <c r="D8" i="9"/>
  <c r="E8" i="9"/>
  <c r="F8" i="9"/>
  <c r="D9" i="9"/>
  <c r="E9" i="9"/>
  <c r="F9" i="9"/>
  <c r="D10" i="9"/>
  <c r="E10" i="9"/>
  <c r="F10" i="9"/>
  <c r="D11" i="9"/>
  <c r="E11" i="9"/>
  <c r="F11" i="9"/>
  <c r="D12" i="9"/>
  <c r="E12" i="9"/>
  <c r="F12" i="9"/>
  <c r="D13" i="9"/>
  <c r="E13" i="9"/>
  <c r="F13" i="9"/>
  <c r="D14" i="9"/>
  <c r="E14" i="9"/>
  <c r="F14" i="9"/>
  <c r="D15" i="9"/>
  <c r="E15" i="9"/>
  <c r="F15" i="9"/>
  <c r="D16" i="9"/>
  <c r="E16" i="9"/>
  <c r="F16" i="9"/>
  <c r="D17" i="9"/>
  <c r="E17" i="9"/>
  <c r="F17" i="9"/>
  <c r="D18" i="9"/>
  <c r="E18" i="9"/>
  <c r="F18" i="9"/>
  <c r="D19" i="9"/>
  <c r="E19" i="9"/>
  <c r="F19" i="9"/>
  <c r="D20" i="9"/>
  <c r="E20" i="9"/>
  <c r="F20" i="9"/>
  <c r="D21" i="9"/>
  <c r="E21" i="9"/>
  <c r="F21" i="9"/>
  <c r="D22" i="9"/>
  <c r="E22" i="9"/>
  <c r="F22" i="9"/>
  <c r="D23" i="9"/>
  <c r="E23" i="9"/>
  <c r="F23" i="9"/>
  <c r="D24" i="9"/>
  <c r="E24" i="9"/>
  <c r="F24" i="9"/>
  <c r="D25" i="9"/>
  <c r="E25" i="9"/>
  <c r="F25" i="9"/>
  <c r="D26" i="9"/>
  <c r="E26" i="9"/>
  <c r="F26" i="9"/>
  <c r="D27" i="9"/>
  <c r="E27" i="9"/>
  <c r="F27" i="9"/>
  <c r="D28" i="9"/>
  <c r="E28" i="9"/>
  <c r="F28" i="9"/>
  <c r="D29" i="9"/>
  <c r="E29" i="9"/>
  <c r="F29" i="9"/>
  <c r="D30" i="9"/>
  <c r="E30" i="9"/>
  <c r="F30" i="9"/>
  <c r="D31" i="9"/>
  <c r="E31" i="9"/>
  <c r="F31" i="9"/>
  <c r="D32" i="9"/>
  <c r="E32" i="9"/>
  <c r="F32" i="9"/>
  <c r="D33" i="9"/>
  <c r="E33" i="9"/>
  <c r="F33" i="9"/>
  <c r="D34" i="9"/>
  <c r="E34" i="9"/>
  <c r="F34" i="9"/>
  <c r="D35" i="9"/>
  <c r="E35" i="9"/>
  <c r="F35" i="9"/>
  <c r="D36" i="9"/>
  <c r="E36" i="9"/>
  <c r="F36" i="9"/>
  <c r="D37" i="9"/>
  <c r="E37" i="9"/>
  <c r="F37" i="9"/>
  <c r="D38" i="9"/>
  <c r="E38" i="9"/>
  <c r="F38" i="9"/>
  <c r="D39" i="9"/>
  <c r="E39" i="9"/>
  <c r="F39" i="9"/>
  <c r="D40" i="9"/>
  <c r="E40" i="9"/>
  <c r="F40" i="9"/>
  <c r="D41" i="9"/>
  <c r="E41" i="9"/>
  <c r="F41" i="9"/>
  <c r="D42" i="9"/>
  <c r="E42" i="9"/>
  <c r="F42" i="9"/>
  <c r="D43" i="9"/>
  <c r="E43" i="9"/>
  <c r="F43" i="9"/>
  <c r="D44" i="9"/>
  <c r="E44" i="9"/>
  <c r="F44" i="9"/>
  <c r="D45" i="9"/>
  <c r="E45" i="9"/>
  <c r="F45" i="9"/>
  <c r="D46" i="9"/>
  <c r="E46" i="9"/>
  <c r="F46" i="9"/>
  <c r="D47" i="9"/>
  <c r="E47" i="9"/>
  <c r="F47" i="9"/>
  <c r="D48" i="9"/>
  <c r="E48" i="9"/>
  <c r="F48" i="9"/>
  <c r="D49" i="9"/>
  <c r="E49" i="9"/>
  <c r="F49" i="9"/>
  <c r="D50" i="9"/>
  <c r="E50" i="9"/>
  <c r="F50" i="9"/>
  <c r="D51" i="9"/>
  <c r="E51" i="9"/>
  <c r="F51" i="9"/>
  <c r="D52" i="9"/>
  <c r="E52" i="9"/>
  <c r="F52" i="9"/>
  <c r="D53" i="9"/>
  <c r="E53" i="9"/>
  <c r="F53" i="9"/>
  <c r="D54" i="9"/>
  <c r="E54" i="9"/>
  <c r="F54" i="9"/>
  <c r="D55" i="9"/>
  <c r="E55" i="9"/>
  <c r="F55" i="9"/>
  <c r="D56" i="9"/>
  <c r="E56" i="9"/>
  <c r="F56" i="9"/>
  <c r="D57" i="9"/>
  <c r="E57" i="9"/>
  <c r="F57" i="9"/>
  <c r="D58" i="9"/>
  <c r="E58" i="9"/>
  <c r="F58" i="9"/>
  <c r="D59" i="9"/>
  <c r="E59" i="9"/>
  <c r="F59" i="9"/>
  <c r="D60" i="9"/>
  <c r="E60" i="9"/>
  <c r="F60" i="9"/>
  <c r="D61" i="9"/>
  <c r="E61" i="9"/>
  <c r="F61" i="9"/>
  <c r="D62" i="9"/>
  <c r="E62" i="9"/>
  <c r="F62" i="9"/>
  <c r="D63" i="9"/>
  <c r="E63" i="9"/>
  <c r="F63" i="9"/>
  <c r="D64" i="9"/>
  <c r="E64" i="9"/>
  <c r="F64" i="9"/>
  <c r="D65" i="9"/>
  <c r="E65" i="9"/>
  <c r="F65" i="9"/>
  <c r="D66" i="9"/>
  <c r="E66" i="9"/>
  <c r="F66" i="9"/>
  <c r="D67" i="9"/>
  <c r="E67" i="9"/>
  <c r="F67" i="9"/>
  <c r="D68" i="9"/>
  <c r="E68" i="9"/>
  <c r="F68" i="9"/>
  <c r="D69" i="9"/>
  <c r="E69" i="9"/>
  <c r="F69" i="9"/>
  <c r="E7" i="9"/>
  <c r="E70" i="9" s="1"/>
  <c r="F7" i="9"/>
  <c r="F70" i="9" s="1"/>
  <c r="D7" i="9"/>
  <c r="D70" i="9" s="1"/>
  <c r="D8" i="8"/>
  <c r="E8" i="8"/>
  <c r="F8" i="8"/>
  <c r="D9" i="8"/>
  <c r="E9" i="8"/>
  <c r="F9" i="8"/>
  <c r="D10" i="8"/>
  <c r="E10" i="8"/>
  <c r="F10" i="8"/>
  <c r="D11" i="8"/>
  <c r="E11" i="8"/>
  <c r="F11" i="8"/>
  <c r="D12" i="8"/>
  <c r="E12" i="8"/>
  <c r="F12" i="8"/>
  <c r="D13" i="8"/>
  <c r="E13" i="8"/>
  <c r="F13" i="8"/>
  <c r="D14" i="8"/>
  <c r="E14" i="8"/>
  <c r="F14" i="8"/>
  <c r="D15" i="8"/>
  <c r="E15" i="8"/>
  <c r="F15" i="8"/>
  <c r="D16" i="8"/>
  <c r="E16" i="8"/>
  <c r="F16" i="8"/>
  <c r="D17" i="8"/>
  <c r="E17" i="8"/>
  <c r="F17" i="8"/>
  <c r="D18" i="8"/>
  <c r="E18" i="8"/>
  <c r="F18" i="8"/>
  <c r="D19" i="8"/>
  <c r="E19" i="8"/>
  <c r="F19" i="8"/>
  <c r="D20" i="8"/>
  <c r="E20" i="8"/>
  <c r="F20" i="8"/>
  <c r="D21" i="8"/>
  <c r="E21" i="8"/>
  <c r="F21" i="8"/>
  <c r="D22" i="8"/>
  <c r="E22" i="8"/>
  <c r="F22" i="8"/>
  <c r="D23" i="8"/>
  <c r="E23" i="8"/>
  <c r="F23" i="8"/>
  <c r="D24" i="8"/>
  <c r="E24" i="8"/>
  <c r="F24" i="8"/>
  <c r="D25" i="8"/>
  <c r="E25" i="8"/>
  <c r="F25" i="8"/>
  <c r="D26" i="8"/>
  <c r="E26" i="8"/>
  <c r="F26" i="8"/>
  <c r="D27" i="8"/>
  <c r="E27" i="8"/>
  <c r="F27" i="8"/>
  <c r="D28" i="8"/>
  <c r="E28" i="8"/>
  <c r="F28" i="8"/>
  <c r="D29" i="8"/>
  <c r="E29" i="8"/>
  <c r="F29" i="8"/>
  <c r="D30" i="8"/>
  <c r="E30" i="8"/>
  <c r="F30" i="8"/>
  <c r="D31" i="8"/>
  <c r="E31" i="8"/>
  <c r="F31" i="8"/>
  <c r="D32" i="8"/>
  <c r="E32" i="8"/>
  <c r="F32" i="8"/>
  <c r="D33" i="8"/>
  <c r="E33" i="8"/>
  <c r="F33" i="8"/>
  <c r="D34" i="8"/>
  <c r="E34" i="8"/>
  <c r="F34" i="8"/>
  <c r="D35" i="8"/>
  <c r="E35" i="8"/>
  <c r="F35" i="8"/>
  <c r="D36" i="8"/>
  <c r="E36" i="8"/>
  <c r="F36" i="8"/>
  <c r="D37" i="8"/>
  <c r="E37" i="8"/>
  <c r="F37" i="8"/>
  <c r="D38" i="8"/>
  <c r="E38" i="8"/>
  <c r="F38" i="8"/>
  <c r="D39" i="8"/>
  <c r="E39" i="8"/>
  <c r="F39" i="8"/>
  <c r="D40" i="8"/>
  <c r="E40" i="8"/>
  <c r="F40" i="8"/>
  <c r="D41" i="8"/>
  <c r="E41" i="8"/>
  <c r="F41" i="8"/>
  <c r="D42" i="8"/>
  <c r="E42" i="8"/>
  <c r="F42" i="8"/>
  <c r="D43" i="8"/>
  <c r="E43" i="8"/>
  <c r="F43" i="8"/>
  <c r="D44" i="8"/>
  <c r="E44" i="8"/>
  <c r="F44" i="8"/>
  <c r="D45" i="8"/>
  <c r="E45" i="8"/>
  <c r="F45" i="8"/>
  <c r="D46" i="8"/>
  <c r="E46" i="8"/>
  <c r="F46" i="8"/>
  <c r="D47" i="8"/>
  <c r="E47" i="8"/>
  <c r="F47" i="8"/>
  <c r="D48" i="8"/>
  <c r="E48" i="8"/>
  <c r="F48" i="8"/>
  <c r="D49" i="8"/>
  <c r="E49" i="8"/>
  <c r="F49" i="8"/>
  <c r="D50" i="8"/>
  <c r="E50" i="8"/>
  <c r="F50" i="8"/>
  <c r="D51" i="8"/>
  <c r="E51" i="8"/>
  <c r="F51" i="8"/>
  <c r="D52" i="8"/>
  <c r="E52" i="8"/>
  <c r="F52" i="8"/>
  <c r="D53" i="8"/>
  <c r="E53" i="8"/>
  <c r="F53" i="8"/>
  <c r="D54" i="8"/>
  <c r="E54" i="8"/>
  <c r="F54" i="8"/>
  <c r="D55" i="8"/>
  <c r="E55" i="8"/>
  <c r="F55" i="8"/>
  <c r="D56" i="8"/>
  <c r="E56" i="8"/>
  <c r="F56" i="8"/>
  <c r="D57" i="8"/>
  <c r="E57" i="8"/>
  <c r="F57" i="8"/>
  <c r="D58" i="8"/>
  <c r="E58" i="8"/>
  <c r="F58" i="8"/>
  <c r="D59" i="8"/>
  <c r="E59" i="8"/>
  <c r="F59" i="8"/>
  <c r="D60" i="8"/>
  <c r="E60" i="8"/>
  <c r="F60" i="8"/>
  <c r="D61" i="8"/>
  <c r="E61" i="8"/>
  <c r="F61" i="8"/>
  <c r="D62" i="8"/>
  <c r="E62" i="8"/>
  <c r="F62" i="8"/>
  <c r="D63" i="8"/>
  <c r="E63" i="8"/>
  <c r="F63" i="8"/>
  <c r="D64" i="8"/>
  <c r="E64" i="8"/>
  <c r="F64" i="8"/>
  <c r="D65" i="8"/>
  <c r="E65" i="8"/>
  <c r="F65" i="8"/>
  <c r="D66" i="8"/>
  <c r="E66" i="8"/>
  <c r="F66" i="8"/>
  <c r="D67" i="8"/>
  <c r="E67" i="8"/>
  <c r="F67" i="8"/>
  <c r="D68" i="8"/>
  <c r="E68" i="8"/>
  <c r="F68" i="8"/>
  <c r="D69" i="8"/>
  <c r="E69" i="8"/>
  <c r="F69" i="8"/>
  <c r="E7" i="8"/>
  <c r="F7" i="8"/>
  <c r="D7" i="8"/>
  <c r="L70" i="4"/>
  <c r="M70" i="4"/>
  <c r="N70" i="4"/>
  <c r="P70" i="4"/>
  <c r="Q70" i="4"/>
  <c r="R70" i="4"/>
  <c r="T70" i="4"/>
  <c r="U70" i="4"/>
  <c r="V70" i="4"/>
  <c r="W70" i="4"/>
  <c r="X70" i="4"/>
  <c r="Y70" i="4"/>
  <c r="Z70" i="4"/>
  <c r="D8" i="4"/>
  <c r="E8" i="4"/>
  <c r="F8" i="4"/>
  <c r="D9" i="4"/>
  <c r="E9" i="4"/>
  <c r="F9" i="4"/>
  <c r="D10" i="4"/>
  <c r="E10" i="4"/>
  <c r="F10" i="4"/>
  <c r="D11" i="4"/>
  <c r="E11" i="4"/>
  <c r="F11" i="4"/>
  <c r="D12" i="4"/>
  <c r="E12" i="4"/>
  <c r="F12" i="4"/>
  <c r="D13" i="4"/>
  <c r="E13" i="4"/>
  <c r="F13" i="4"/>
  <c r="D14" i="4"/>
  <c r="E14" i="4"/>
  <c r="F14" i="4"/>
  <c r="D15" i="4"/>
  <c r="E15" i="4"/>
  <c r="F15" i="4"/>
  <c r="D16" i="4"/>
  <c r="E16" i="4"/>
  <c r="F16" i="4"/>
  <c r="D17" i="4"/>
  <c r="E17" i="4"/>
  <c r="F17" i="4"/>
  <c r="D18" i="4"/>
  <c r="E18" i="4"/>
  <c r="F18" i="4"/>
  <c r="D19" i="4"/>
  <c r="E19" i="4"/>
  <c r="F19" i="4"/>
  <c r="D20" i="4"/>
  <c r="E20" i="4"/>
  <c r="F20" i="4"/>
  <c r="D21" i="4"/>
  <c r="E21" i="4"/>
  <c r="F21" i="4"/>
  <c r="D22" i="4"/>
  <c r="E22" i="4"/>
  <c r="F22" i="4"/>
  <c r="D23" i="4"/>
  <c r="E23" i="4"/>
  <c r="F23" i="4"/>
  <c r="D24" i="4"/>
  <c r="E24" i="4"/>
  <c r="F24" i="4"/>
  <c r="D25" i="4"/>
  <c r="E25" i="4"/>
  <c r="F25" i="4"/>
  <c r="D26" i="4"/>
  <c r="E26" i="4"/>
  <c r="F26" i="4"/>
  <c r="D27" i="4"/>
  <c r="E27" i="4"/>
  <c r="F27" i="4"/>
  <c r="D28" i="4"/>
  <c r="E28" i="4"/>
  <c r="F28" i="4"/>
  <c r="D29" i="4"/>
  <c r="E29" i="4"/>
  <c r="F29" i="4"/>
  <c r="D30" i="4"/>
  <c r="E30" i="4"/>
  <c r="F30" i="4"/>
  <c r="D31" i="4"/>
  <c r="E31" i="4"/>
  <c r="F31" i="4"/>
  <c r="D32" i="4"/>
  <c r="E32" i="4"/>
  <c r="F32" i="4"/>
  <c r="D33" i="4"/>
  <c r="E33" i="4"/>
  <c r="F33" i="4"/>
  <c r="D34" i="4"/>
  <c r="E34" i="4"/>
  <c r="F34" i="4"/>
  <c r="D35" i="4"/>
  <c r="E35" i="4"/>
  <c r="F35" i="4"/>
  <c r="D36" i="4"/>
  <c r="E36" i="4"/>
  <c r="F36" i="4"/>
  <c r="D37" i="4"/>
  <c r="E37" i="4"/>
  <c r="F37" i="4"/>
  <c r="D38" i="4"/>
  <c r="E38" i="4"/>
  <c r="F38" i="4"/>
  <c r="D39" i="4"/>
  <c r="E39" i="4"/>
  <c r="F39" i="4"/>
  <c r="D40" i="4"/>
  <c r="E40" i="4"/>
  <c r="F40" i="4"/>
  <c r="D41" i="4"/>
  <c r="E41" i="4"/>
  <c r="F41" i="4"/>
  <c r="D42" i="4"/>
  <c r="E42" i="4"/>
  <c r="F42" i="4"/>
  <c r="D43" i="4"/>
  <c r="E43" i="4"/>
  <c r="F43" i="4"/>
  <c r="D44" i="4"/>
  <c r="E44" i="4"/>
  <c r="F44" i="4"/>
  <c r="D45" i="4"/>
  <c r="E45" i="4"/>
  <c r="F45" i="4"/>
  <c r="D46" i="4"/>
  <c r="E46" i="4"/>
  <c r="F46" i="4"/>
  <c r="D47" i="4"/>
  <c r="E47" i="4"/>
  <c r="F47" i="4"/>
  <c r="D48" i="4"/>
  <c r="E48" i="4"/>
  <c r="F48" i="4"/>
  <c r="D49" i="4"/>
  <c r="E49" i="4"/>
  <c r="F49" i="4"/>
  <c r="D50" i="4"/>
  <c r="E50" i="4"/>
  <c r="F50" i="4"/>
  <c r="D51" i="4"/>
  <c r="E51" i="4"/>
  <c r="F51" i="4"/>
  <c r="D52" i="4"/>
  <c r="E52" i="4"/>
  <c r="F52" i="4"/>
  <c r="D53" i="4"/>
  <c r="E53" i="4"/>
  <c r="F53" i="4"/>
  <c r="D54" i="4"/>
  <c r="E54" i="4"/>
  <c r="F54" i="4"/>
  <c r="D55" i="4"/>
  <c r="E55" i="4"/>
  <c r="F55" i="4"/>
  <c r="D56" i="4"/>
  <c r="E56" i="4"/>
  <c r="F56" i="4"/>
  <c r="D57" i="4"/>
  <c r="E57" i="4"/>
  <c r="F57" i="4"/>
  <c r="D58" i="4"/>
  <c r="E58" i="4"/>
  <c r="F58" i="4"/>
  <c r="D59" i="4"/>
  <c r="E59" i="4"/>
  <c r="F59" i="4"/>
  <c r="D60" i="4"/>
  <c r="E60" i="4"/>
  <c r="F60" i="4"/>
  <c r="D61" i="4"/>
  <c r="E61" i="4"/>
  <c r="F61" i="4"/>
  <c r="D62" i="4"/>
  <c r="E62" i="4"/>
  <c r="F62" i="4"/>
  <c r="D63" i="4"/>
  <c r="E63" i="4"/>
  <c r="F63" i="4"/>
  <c r="D64" i="4"/>
  <c r="E64" i="4"/>
  <c r="F64" i="4"/>
  <c r="D65" i="4"/>
  <c r="E65" i="4"/>
  <c r="F65" i="4"/>
  <c r="D66" i="4"/>
  <c r="E66" i="4"/>
  <c r="F66" i="4"/>
  <c r="D67" i="4"/>
  <c r="E67" i="4"/>
  <c r="F67" i="4"/>
  <c r="D68" i="4"/>
  <c r="E68" i="4"/>
  <c r="F68" i="4"/>
  <c r="D69" i="4"/>
  <c r="E69" i="4"/>
  <c r="F69" i="4"/>
  <c r="E7" i="4"/>
  <c r="E70" i="4" s="1"/>
  <c r="F7" i="4"/>
  <c r="F70" i="4" s="1"/>
  <c r="D7" i="4"/>
  <c r="D70" i="10" l="1"/>
  <c r="E70" i="10"/>
  <c r="D7" i="12"/>
  <c r="D70" i="11"/>
  <c r="E69" i="12"/>
  <c r="D68" i="12"/>
  <c r="F66" i="12"/>
  <c r="E65" i="12"/>
  <c r="D64" i="12"/>
  <c r="F62" i="12"/>
  <c r="E61" i="12"/>
  <c r="D60" i="12"/>
  <c r="F58" i="12"/>
  <c r="E57" i="12"/>
  <c r="D56" i="12"/>
  <c r="F54" i="12"/>
  <c r="E53" i="12"/>
  <c r="D52" i="12"/>
  <c r="F50" i="12"/>
  <c r="E49" i="12"/>
  <c r="D48" i="12"/>
  <c r="F46" i="12"/>
  <c r="E45" i="12"/>
  <c r="D44" i="12"/>
  <c r="F42" i="12"/>
  <c r="E41" i="12"/>
  <c r="D40" i="12"/>
  <c r="F38" i="12"/>
  <c r="E37" i="12"/>
  <c r="D36" i="12"/>
  <c r="F34" i="12"/>
  <c r="E33" i="12"/>
  <c r="D32" i="12"/>
  <c r="F30" i="12"/>
  <c r="E29" i="12"/>
  <c r="D28" i="12"/>
  <c r="F26" i="12"/>
  <c r="E25" i="12"/>
  <c r="D24" i="12"/>
  <c r="F22" i="12"/>
  <c r="E21" i="12"/>
  <c r="D20" i="12"/>
  <c r="F18" i="12"/>
  <c r="E17" i="12"/>
  <c r="D16" i="12"/>
  <c r="F14" i="12"/>
  <c r="E13" i="12"/>
  <c r="D12" i="12"/>
  <c r="F10" i="12"/>
  <c r="E9" i="12"/>
  <c r="D8" i="12"/>
  <c r="D70" i="4"/>
  <c r="F70" i="11"/>
  <c r="F7" i="12"/>
  <c r="D69" i="12"/>
  <c r="F67" i="12"/>
  <c r="E66" i="12"/>
  <c r="D65" i="12"/>
  <c r="F63" i="12"/>
  <c r="E62" i="12"/>
  <c r="D61" i="12"/>
  <c r="F59" i="12"/>
  <c r="E58" i="12"/>
  <c r="D57" i="12"/>
  <c r="F55" i="12"/>
  <c r="E54" i="12"/>
  <c r="D53" i="12"/>
  <c r="F51" i="12"/>
  <c r="E50" i="12"/>
  <c r="D49" i="12"/>
  <c r="F47" i="12"/>
  <c r="E46" i="12"/>
  <c r="D45" i="12"/>
  <c r="F43" i="12"/>
  <c r="E42" i="12"/>
  <c r="D41" i="12"/>
  <c r="F39" i="12"/>
  <c r="E38" i="12"/>
  <c r="D37" i="12"/>
  <c r="F35" i="12"/>
  <c r="E34" i="12"/>
  <c r="D33" i="12"/>
  <c r="F31" i="12"/>
  <c r="E30" i="12"/>
  <c r="D29" i="12"/>
  <c r="F27" i="12"/>
  <c r="E26" i="12"/>
  <c r="D25" i="12"/>
  <c r="F23" i="12"/>
  <c r="E22" i="12"/>
  <c r="D21" i="12"/>
  <c r="F19" i="12"/>
  <c r="E18" i="12"/>
  <c r="D17" i="12"/>
  <c r="F15" i="12"/>
  <c r="E14" i="12"/>
  <c r="D13" i="12"/>
  <c r="F11" i="12"/>
  <c r="E10" i="12"/>
  <c r="D9" i="12"/>
  <c r="E7" i="12"/>
  <c r="E70" i="11"/>
  <c r="F68" i="12"/>
  <c r="E67" i="12"/>
  <c r="D66" i="12"/>
  <c r="F64" i="12"/>
  <c r="E63" i="12"/>
  <c r="D62" i="12"/>
  <c r="F60" i="12"/>
  <c r="E59" i="12"/>
  <c r="D58" i="12"/>
  <c r="F56" i="12"/>
  <c r="E55" i="12"/>
  <c r="D54" i="12"/>
  <c r="F52" i="12"/>
  <c r="E51" i="12"/>
  <c r="D50" i="12"/>
  <c r="F48" i="12"/>
  <c r="E47" i="12"/>
  <c r="D46" i="12"/>
  <c r="F44" i="12"/>
  <c r="E43" i="12"/>
  <c r="D42" i="12"/>
  <c r="F40" i="12"/>
  <c r="E39" i="12"/>
  <c r="D38" i="12"/>
  <c r="F36" i="12"/>
  <c r="E35" i="12"/>
  <c r="D34" i="12"/>
  <c r="F32" i="12"/>
  <c r="E31" i="12"/>
  <c r="D30" i="12"/>
  <c r="F28" i="12"/>
  <c r="E27" i="12"/>
  <c r="D26" i="12"/>
  <c r="F24" i="12"/>
  <c r="E23" i="12"/>
  <c r="D22" i="12"/>
  <c r="F20" i="12"/>
  <c r="E19" i="12"/>
  <c r="D18" i="12"/>
  <c r="F16" i="12"/>
  <c r="E15" i="12"/>
  <c r="D14" i="12"/>
  <c r="F12" i="12"/>
  <c r="E11" i="12"/>
  <c r="D10" i="12"/>
  <c r="F69" i="12"/>
  <c r="E68" i="12"/>
  <c r="D67" i="12"/>
  <c r="F65" i="12"/>
  <c r="E64" i="12"/>
  <c r="D63" i="12"/>
  <c r="F61" i="12"/>
  <c r="E60" i="12"/>
  <c r="D59" i="12"/>
  <c r="F57" i="12"/>
  <c r="E56" i="12"/>
  <c r="D55" i="12"/>
  <c r="F53" i="12"/>
  <c r="E52" i="12"/>
  <c r="D51" i="12"/>
  <c r="F49" i="12"/>
  <c r="E48" i="12"/>
  <c r="D47" i="12"/>
  <c r="F45" i="12"/>
  <c r="E44" i="12"/>
  <c r="D43" i="12"/>
  <c r="F41" i="12"/>
  <c r="E40" i="12"/>
  <c r="D39" i="12"/>
  <c r="F37" i="12"/>
  <c r="E36" i="12"/>
  <c r="D35" i="12"/>
  <c r="F33" i="12"/>
  <c r="E32" i="12"/>
  <c r="D31" i="12"/>
  <c r="F29" i="12"/>
  <c r="E28" i="12"/>
  <c r="D27" i="12"/>
  <c r="F25" i="12"/>
  <c r="E24" i="12"/>
  <c r="D23" i="12"/>
  <c r="F21" i="12"/>
  <c r="E20" i="12"/>
  <c r="D19" i="12"/>
  <c r="F17" i="12"/>
  <c r="E16" i="12"/>
  <c r="D15" i="12"/>
  <c r="F13" i="12"/>
  <c r="E12" i="12"/>
  <c r="D11" i="12"/>
  <c r="F9" i="12"/>
  <c r="E8" i="12"/>
  <c r="T70" i="12"/>
  <c r="O8" i="11"/>
  <c r="O9" i="11"/>
  <c r="O10" i="11"/>
  <c r="O11" i="11"/>
  <c r="O12" i="11"/>
  <c r="O13" i="11"/>
  <c r="O14" i="11"/>
  <c r="O15" i="11"/>
  <c r="O16" i="11"/>
  <c r="O17" i="11"/>
  <c r="O18" i="11"/>
  <c r="O19" i="11"/>
  <c r="O20" i="11"/>
  <c r="O21" i="11"/>
  <c r="O22" i="11"/>
  <c r="O23" i="11"/>
  <c r="O24" i="11"/>
  <c r="O25" i="11"/>
  <c r="O26" i="11"/>
  <c r="O27" i="11"/>
  <c r="O28" i="11"/>
  <c r="O29" i="11"/>
  <c r="O30" i="11"/>
  <c r="O31" i="11"/>
  <c r="O32" i="11"/>
  <c r="O33" i="11"/>
  <c r="O34" i="11"/>
  <c r="O35" i="11"/>
  <c r="O36" i="11"/>
  <c r="O37" i="11"/>
  <c r="O38" i="11"/>
  <c r="O39" i="11"/>
  <c r="O40" i="11"/>
  <c r="O41" i="11"/>
  <c r="O42" i="11"/>
  <c r="O43" i="11"/>
  <c r="O44" i="11"/>
  <c r="O45" i="11"/>
  <c r="O46" i="11"/>
  <c r="O47" i="11"/>
  <c r="O48" i="11"/>
  <c r="O49" i="11"/>
  <c r="O50" i="11"/>
  <c r="O51" i="11"/>
  <c r="O52" i="11"/>
  <c r="O53" i="11"/>
  <c r="O54" i="11"/>
  <c r="O55" i="11"/>
  <c r="O56" i="11"/>
  <c r="O57" i="11"/>
  <c r="O58" i="11"/>
  <c r="O59" i="11"/>
  <c r="O60" i="11"/>
  <c r="O61" i="11"/>
  <c r="O62" i="11"/>
  <c r="O63" i="11"/>
  <c r="O64" i="11"/>
  <c r="O65" i="11"/>
  <c r="O66" i="11"/>
  <c r="O67" i="11"/>
  <c r="O68" i="11"/>
  <c r="O69" i="11"/>
  <c r="K7" i="11"/>
  <c r="K8" i="11"/>
  <c r="K9" i="11"/>
  <c r="K10" i="11"/>
  <c r="K11" i="11"/>
  <c r="K12" i="11"/>
  <c r="K13" i="11"/>
  <c r="K14" i="11"/>
  <c r="K15" i="11"/>
  <c r="K16" i="11"/>
  <c r="K17" i="11"/>
  <c r="K18" i="11"/>
  <c r="K19" i="11"/>
  <c r="K20" i="11"/>
  <c r="K21" i="11"/>
  <c r="K22" i="11"/>
  <c r="K23" i="11"/>
  <c r="K24" i="11"/>
  <c r="K25" i="11"/>
  <c r="K26" i="11"/>
  <c r="K27" i="11"/>
  <c r="K28" i="11"/>
  <c r="K29" i="11"/>
  <c r="K30" i="11"/>
  <c r="K31" i="11"/>
  <c r="K32" i="11"/>
  <c r="K33" i="11"/>
  <c r="K34" i="11"/>
  <c r="K35" i="11"/>
  <c r="K36" i="11"/>
  <c r="K37" i="11"/>
  <c r="K38" i="11"/>
  <c r="K39" i="11"/>
  <c r="K40" i="11"/>
  <c r="K41" i="11"/>
  <c r="K42" i="11"/>
  <c r="K43" i="11"/>
  <c r="K44" i="11"/>
  <c r="K45" i="11"/>
  <c r="K46" i="11"/>
  <c r="K47" i="11"/>
  <c r="K48" i="11"/>
  <c r="K49" i="11"/>
  <c r="K50" i="11"/>
  <c r="K51" i="11"/>
  <c r="K52" i="11"/>
  <c r="K53" i="11"/>
  <c r="K54" i="11"/>
  <c r="K55" i="11"/>
  <c r="K56" i="11"/>
  <c r="K57" i="11"/>
  <c r="K58" i="11"/>
  <c r="K59" i="11"/>
  <c r="K60" i="11"/>
  <c r="K61" i="11"/>
  <c r="K62" i="11"/>
  <c r="K63" i="11"/>
  <c r="K64" i="11"/>
  <c r="K65" i="11"/>
  <c r="K66" i="11"/>
  <c r="K67" i="11"/>
  <c r="K68" i="11"/>
  <c r="G8" i="11"/>
  <c r="G9" i="11"/>
  <c r="G10" i="11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62" i="11"/>
  <c r="G63" i="11"/>
  <c r="G64" i="11"/>
  <c r="G65" i="11"/>
  <c r="G66" i="11"/>
  <c r="G67" i="11"/>
  <c r="G68" i="11"/>
  <c r="G69" i="11"/>
  <c r="C7" i="11"/>
  <c r="C8" i="11"/>
  <c r="C9" i="11"/>
  <c r="C10" i="11"/>
  <c r="C11" i="11"/>
  <c r="C12" i="11"/>
  <c r="C13" i="11"/>
  <c r="C14" i="11"/>
  <c r="C15" i="11"/>
  <c r="C16" i="11"/>
  <c r="C17" i="11"/>
  <c r="C18" i="11"/>
  <c r="C19" i="11"/>
  <c r="C20" i="11"/>
  <c r="C21" i="11"/>
  <c r="C22" i="11"/>
  <c r="C23" i="11"/>
  <c r="C24" i="11"/>
  <c r="C25" i="11"/>
  <c r="C26" i="11"/>
  <c r="C27" i="11"/>
  <c r="C28" i="11"/>
  <c r="C29" i="11"/>
  <c r="C30" i="11"/>
  <c r="C31" i="11"/>
  <c r="C32" i="11"/>
  <c r="C33" i="11"/>
  <c r="C34" i="11"/>
  <c r="C35" i="11"/>
  <c r="C36" i="11"/>
  <c r="C37" i="11"/>
  <c r="C38" i="11"/>
  <c r="C39" i="11"/>
  <c r="C40" i="11"/>
  <c r="C41" i="11"/>
  <c r="C42" i="11"/>
  <c r="C43" i="11"/>
  <c r="C44" i="11"/>
  <c r="C45" i="11"/>
  <c r="C46" i="11"/>
  <c r="C47" i="11"/>
  <c r="C48" i="11"/>
  <c r="C49" i="11"/>
  <c r="C50" i="11"/>
  <c r="C51" i="11"/>
  <c r="C52" i="11"/>
  <c r="C53" i="11"/>
  <c r="C54" i="11"/>
  <c r="C55" i="11"/>
  <c r="C56" i="11"/>
  <c r="C57" i="11"/>
  <c r="C58" i="11"/>
  <c r="C59" i="11"/>
  <c r="C60" i="11"/>
  <c r="C61" i="11"/>
  <c r="C62" i="11"/>
  <c r="C63" i="11"/>
  <c r="C64" i="11"/>
  <c r="C65" i="11"/>
  <c r="C66" i="11"/>
  <c r="C67" i="11"/>
  <c r="C68" i="11"/>
  <c r="O8" i="10"/>
  <c r="O9" i="10"/>
  <c r="O10" i="10"/>
  <c r="O11" i="10"/>
  <c r="O12" i="10"/>
  <c r="O13" i="10"/>
  <c r="O14" i="10"/>
  <c r="O15" i="10"/>
  <c r="O16" i="10"/>
  <c r="O17" i="10"/>
  <c r="O18" i="10"/>
  <c r="O19" i="10"/>
  <c r="O20" i="10"/>
  <c r="O21" i="10"/>
  <c r="O22" i="10"/>
  <c r="O23" i="10"/>
  <c r="O24" i="10"/>
  <c r="O25" i="10"/>
  <c r="O26" i="10"/>
  <c r="O27" i="10"/>
  <c r="O28" i="10"/>
  <c r="O29" i="10"/>
  <c r="O30" i="10"/>
  <c r="O31" i="10"/>
  <c r="O32" i="10"/>
  <c r="O33" i="10"/>
  <c r="O34" i="10"/>
  <c r="O35" i="10"/>
  <c r="O36" i="10"/>
  <c r="O37" i="10"/>
  <c r="O38" i="10"/>
  <c r="O39" i="10"/>
  <c r="O40" i="10"/>
  <c r="O41" i="10"/>
  <c r="O42" i="10"/>
  <c r="O43" i="10"/>
  <c r="O44" i="10"/>
  <c r="O45" i="10"/>
  <c r="O46" i="10"/>
  <c r="O47" i="10"/>
  <c r="O48" i="10"/>
  <c r="O49" i="10"/>
  <c r="O50" i="10"/>
  <c r="O51" i="10"/>
  <c r="O52" i="10"/>
  <c r="O53" i="10"/>
  <c r="O54" i="10"/>
  <c r="O55" i="10"/>
  <c r="O56" i="10"/>
  <c r="O57" i="10"/>
  <c r="O58" i="10"/>
  <c r="O59" i="10"/>
  <c r="O60" i="10"/>
  <c r="O61" i="10"/>
  <c r="O62" i="10"/>
  <c r="O63" i="10"/>
  <c r="O64" i="10"/>
  <c r="O65" i="10"/>
  <c r="O66" i="10"/>
  <c r="O67" i="10"/>
  <c r="O68" i="10"/>
  <c r="O69" i="10"/>
  <c r="K7" i="10"/>
  <c r="K8" i="10"/>
  <c r="K9" i="10"/>
  <c r="K10" i="10"/>
  <c r="K11" i="10"/>
  <c r="K12" i="10"/>
  <c r="K13" i="10"/>
  <c r="K14" i="10"/>
  <c r="K15" i="10"/>
  <c r="K16" i="10"/>
  <c r="K17" i="10"/>
  <c r="K18" i="10"/>
  <c r="K19" i="10"/>
  <c r="K20" i="10"/>
  <c r="K21" i="10"/>
  <c r="K22" i="10"/>
  <c r="K23" i="10"/>
  <c r="K24" i="10"/>
  <c r="K25" i="10"/>
  <c r="K26" i="10"/>
  <c r="K27" i="10"/>
  <c r="K28" i="10"/>
  <c r="K29" i="10"/>
  <c r="K30" i="10"/>
  <c r="K31" i="10"/>
  <c r="K32" i="10"/>
  <c r="K33" i="10"/>
  <c r="K34" i="10"/>
  <c r="K35" i="10"/>
  <c r="K36" i="10"/>
  <c r="K37" i="10"/>
  <c r="K38" i="10"/>
  <c r="K39" i="10"/>
  <c r="K40" i="10"/>
  <c r="K41" i="10"/>
  <c r="K42" i="10"/>
  <c r="K43" i="10"/>
  <c r="K44" i="10"/>
  <c r="K45" i="10"/>
  <c r="K46" i="10"/>
  <c r="K47" i="10"/>
  <c r="K48" i="10"/>
  <c r="K49" i="10"/>
  <c r="K50" i="10"/>
  <c r="K51" i="10"/>
  <c r="K52" i="10"/>
  <c r="K53" i="10"/>
  <c r="K54" i="10"/>
  <c r="K55" i="10"/>
  <c r="K56" i="10"/>
  <c r="K57" i="10"/>
  <c r="K58" i="10"/>
  <c r="K59" i="10"/>
  <c r="K60" i="10"/>
  <c r="K61" i="10"/>
  <c r="K62" i="10"/>
  <c r="K63" i="10"/>
  <c r="K64" i="10"/>
  <c r="K65" i="10"/>
  <c r="K66" i="10"/>
  <c r="K67" i="10"/>
  <c r="K68" i="10"/>
  <c r="K69" i="10"/>
  <c r="G9" i="10"/>
  <c r="G10" i="10"/>
  <c r="G11" i="10"/>
  <c r="G12" i="10"/>
  <c r="G13" i="10"/>
  <c r="G14" i="10"/>
  <c r="G15" i="10"/>
  <c r="G16" i="10"/>
  <c r="G17" i="10"/>
  <c r="G18" i="10"/>
  <c r="G19" i="10"/>
  <c r="G20" i="10"/>
  <c r="G21" i="10"/>
  <c r="G22" i="10"/>
  <c r="G23" i="10"/>
  <c r="G24" i="10"/>
  <c r="G25" i="10"/>
  <c r="G26" i="10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41" i="10"/>
  <c r="G42" i="10"/>
  <c r="G43" i="10"/>
  <c r="G44" i="10"/>
  <c r="G45" i="10"/>
  <c r="G46" i="10"/>
  <c r="G47" i="10"/>
  <c r="G48" i="10"/>
  <c r="G49" i="10"/>
  <c r="G50" i="10"/>
  <c r="G51" i="10"/>
  <c r="G52" i="10"/>
  <c r="G53" i="10"/>
  <c r="G54" i="10"/>
  <c r="G55" i="10"/>
  <c r="G56" i="10"/>
  <c r="G57" i="10"/>
  <c r="G58" i="10"/>
  <c r="G59" i="10"/>
  <c r="G60" i="10"/>
  <c r="G61" i="10"/>
  <c r="G62" i="10"/>
  <c r="G63" i="10"/>
  <c r="G64" i="10"/>
  <c r="G65" i="10"/>
  <c r="G66" i="10"/>
  <c r="G67" i="10"/>
  <c r="G68" i="10"/>
  <c r="G69" i="10"/>
  <c r="C7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O8" i="9"/>
  <c r="O9" i="9"/>
  <c r="O10" i="9"/>
  <c r="O11" i="9"/>
  <c r="O12" i="9"/>
  <c r="O13" i="9"/>
  <c r="O14" i="9"/>
  <c r="O15" i="9"/>
  <c r="O16" i="9"/>
  <c r="O17" i="9"/>
  <c r="O18" i="9"/>
  <c r="O19" i="9"/>
  <c r="O20" i="9"/>
  <c r="O21" i="9"/>
  <c r="O22" i="9"/>
  <c r="O23" i="9"/>
  <c r="O24" i="9"/>
  <c r="O25" i="9"/>
  <c r="O26" i="9"/>
  <c r="O27" i="9"/>
  <c r="O28" i="9"/>
  <c r="O29" i="9"/>
  <c r="O30" i="9"/>
  <c r="O31" i="9"/>
  <c r="O32" i="9"/>
  <c r="O33" i="9"/>
  <c r="O34" i="9"/>
  <c r="O35" i="9"/>
  <c r="O36" i="9"/>
  <c r="O37" i="9"/>
  <c r="O38" i="9"/>
  <c r="O39" i="9"/>
  <c r="O40" i="9"/>
  <c r="O41" i="9"/>
  <c r="O42" i="9"/>
  <c r="O43" i="9"/>
  <c r="O44" i="9"/>
  <c r="O45" i="9"/>
  <c r="O46" i="9"/>
  <c r="O47" i="9"/>
  <c r="O48" i="9"/>
  <c r="O49" i="9"/>
  <c r="O50" i="9"/>
  <c r="O51" i="9"/>
  <c r="O52" i="9"/>
  <c r="O53" i="9"/>
  <c r="O54" i="9"/>
  <c r="O55" i="9"/>
  <c r="O56" i="9"/>
  <c r="O57" i="9"/>
  <c r="O58" i="9"/>
  <c r="O59" i="9"/>
  <c r="O60" i="9"/>
  <c r="O61" i="9"/>
  <c r="O62" i="9"/>
  <c r="O63" i="9"/>
  <c r="O64" i="9"/>
  <c r="O65" i="9"/>
  <c r="O66" i="9"/>
  <c r="O67" i="9"/>
  <c r="O68" i="9"/>
  <c r="O69" i="9"/>
  <c r="K7" i="9"/>
  <c r="K8" i="9"/>
  <c r="K9" i="9"/>
  <c r="K10" i="9"/>
  <c r="K11" i="9"/>
  <c r="K12" i="9"/>
  <c r="K13" i="9"/>
  <c r="K14" i="9"/>
  <c r="K15" i="9"/>
  <c r="K16" i="9"/>
  <c r="K17" i="9"/>
  <c r="K18" i="9"/>
  <c r="K19" i="9"/>
  <c r="K20" i="9"/>
  <c r="K21" i="9"/>
  <c r="K22" i="9"/>
  <c r="K23" i="9"/>
  <c r="K24" i="9"/>
  <c r="K25" i="9"/>
  <c r="K26" i="9"/>
  <c r="K27" i="9"/>
  <c r="K28" i="9"/>
  <c r="K29" i="9"/>
  <c r="K30" i="9"/>
  <c r="K31" i="9"/>
  <c r="K32" i="9"/>
  <c r="K33" i="9"/>
  <c r="K34" i="9"/>
  <c r="K35" i="9"/>
  <c r="K36" i="9"/>
  <c r="K37" i="9"/>
  <c r="K38" i="9"/>
  <c r="K39" i="9"/>
  <c r="K40" i="9"/>
  <c r="K41" i="9"/>
  <c r="K42" i="9"/>
  <c r="K43" i="9"/>
  <c r="K44" i="9"/>
  <c r="K45" i="9"/>
  <c r="K46" i="9"/>
  <c r="K47" i="9"/>
  <c r="K48" i="9"/>
  <c r="K49" i="9"/>
  <c r="K50" i="9"/>
  <c r="K51" i="9"/>
  <c r="K52" i="9"/>
  <c r="K53" i="9"/>
  <c r="K54" i="9"/>
  <c r="K55" i="9"/>
  <c r="K56" i="9"/>
  <c r="K57" i="9"/>
  <c r="K58" i="9"/>
  <c r="K59" i="9"/>
  <c r="K60" i="9"/>
  <c r="K61" i="9"/>
  <c r="K62" i="9"/>
  <c r="K63" i="9"/>
  <c r="K64" i="9"/>
  <c r="K65" i="9"/>
  <c r="K66" i="9"/>
  <c r="K67" i="9"/>
  <c r="K68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C7" i="9"/>
  <c r="C8" i="9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4" i="9"/>
  <c r="C35" i="9"/>
  <c r="C36" i="9"/>
  <c r="C37" i="9"/>
  <c r="C38" i="9"/>
  <c r="C39" i="9"/>
  <c r="C40" i="9"/>
  <c r="C41" i="9"/>
  <c r="C42" i="9"/>
  <c r="C43" i="9"/>
  <c r="C44" i="9"/>
  <c r="C45" i="9"/>
  <c r="C46" i="9"/>
  <c r="C47" i="9"/>
  <c r="C48" i="9"/>
  <c r="C49" i="9"/>
  <c r="C50" i="9"/>
  <c r="C51" i="9"/>
  <c r="C52" i="9"/>
  <c r="C53" i="9"/>
  <c r="C54" i="9"/>
  <c r="C55" i="9"/>
  <c r="C56" i="9"/>
  <c r="C57" i="9"/>
  <c r="C58" i="9"/>
  <c r="C59" i="9"/>
  <c r="C60" i="9"/>
  <c r="C61" i="9"/>
  <c r="C62" i="9"/>
  <c r="C63" i="9"/>
  <c r="C64" i="9"/>
  <c r="C65" i="9"/>
  <c r="C66" i="9"/>
  <c r="C67" i="9"/>
  <c r="C68" i="9"/>
  <c r="O7" i="8"/>
  <c r="O8" i="8"/>
  <c r="O9" i="8"/>
  <c r="O10" i="8"/>
  <c r="O11" i="8"/>
  <c r="O12" i="8"/>
  <c r="O13" i="8"/>
  <c r="O14" i="8"/>
  <c r="O15" i="8"/>
  <c r="O16" i="8"/>
  <c r="O17" i="8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32" i="8"/>
  <c r="O33" i="8"/>
  <c r="O34" i="8"/>
  <c r="O35" i="8"/>
  <c r="O36" i="8"/>
  <c r="O37" i="8"/>
  <c r="O38" i="8"/>
  <c r="O39" i="8"/>
  <c r="O40" i="8"/>
  <c r="O41" i="8"/>
  <c r="O42" i="8"/>
  <c r="O43" i="8"/>
  <c r="O44" i="8"/>
  <c r="O45" i="8"/>
  <c r="O46" i="8"/>
  <c r="O47" i="8"/>
  <c r="O48" i="8"/>
  <c r="O49" i="8"/>
  <c r="O50" i="8"/>
  <c r="O51" i="8"/>
  <c r="O52" i="8"/>
  <c r="O53" i="8"/>
  <c r="O54" i="8"/>
  <c r="O55" i="8"/>
  <c r="O56" i="8"/>
  <c r="O57" i="8"/>
  <c r="O58" i="8"/>
  <c r="O59" i="8"/>
  <c r="O60" i="8"/>
  <c r="O61" i="8"/>
  <c r="O62" i="8"/>
  <c r="O63" i="8"/>
  <c r="O64" i="8"/>
  <c r="O65" i="8"/>
  <c r="O66" i="8"/>
  <c r="O67" i="8"/>
  <c r="O68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G7" i="8"/>
  <c r="G8" i="8"/>
  <c r="G9" i="8"/>
  <c r="G10" i="8"/>
  <c r="G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G66" i="8"/>
  <c r="G67" i="8"/>
  <c r="G68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C61" i="8"/>
  <c r="C62" i="8"/>
  <c r="C63" i="8"/>
  <c r="C64" i="8"/>
  <c r="C65" i="8"/>
  <c r="C66" i="8"/>
  <c r="C67" i="8"/>
  <c r="C68" i="8"/>
  <c r="C69" i="8"/>
  <c r="S8" i="4"/>
  <c r="S8" i="12" s="1"/>
  <c r="S9" i="4"/>
  <c r="S9" i="12" s="1"/>
  <c r="S10" i="4"/>
  <c r="S10" i="12" s="1"/>
  <c r="S11" i="4"/>
  <c r="S11" i="12" s="1"/>
  <c r="S12" i="4"/>
  <c r="S12" i="12" s="1"/>
  <c r="S13" i="4"/>
  <c r="S13" i="12" s="1"/>
  <c r="S14" i="4"/>
  <c r="S14" i="12" s="1"/>
  <c r="S15" i="4"/>
  <c r="S15" i="12" s="1"/>
  <c r="S16" i="4"/>
  <c r="S16" i="12" s="1"/>
  <c r="S17" i="4"/>
  <c r="S17" i="12" s="1"/>
  <c r="S18" i="4"/>
  <c r="S18" i="12" s="1"/>
  <c r="S19" i="4"/>
  <c r="S19" i="12" s="1"/>
  <c r="S20" i="4"/>
  <c r="S20" i="12" s="1"/>
  <c r="S21" i="4"/>
  <c r="S21" i="12" s="1"/>
  <c r="S22" i="4"/>
  <c r="S22" i="12" s="1"/>
  <c r="S23" i="4"/>
  <c r="S23" i="12" s="1"/>
  <c r="S24" i="4"/>
  <c r="S24" i="12" s="1"/>
  <c r="S25" i="4"/>
  <c r="S25" i="12" s="1"/>
  <c r="S26" i="4"/>
  <c r="S26" i="12" s="1"/>
  <c r="S27" i="4"/>
  <c r="S27" i="12" s="1"/>
  <c r="S28" i="4"/>
  <c r="S28" i="12" s="1"/>
  <c r="S29" i="4"/>
  <c r="S29" i="12" s="1"/>
  <c r="S30" i="4"/>
  <c r="S30" i="12" s="1"/>
  <c r="S31" i="4"/>
  <c r="S31" i="12" s="1"/>
  <c r="S32" i="4"/>
  <c r="S32" i="12" s="1"/>
  <c r="S33" i="4"/>
  <c r="S33" i="12" s="1"/>
  <c r="S34" i="4"/>
  <c r="S34" i="12" s="1"/>
  <c r="S35" i="4"/>
  <c r="S35" i="12" s="1"/>
  <c r="S36" i="4"/>
  <c r="S36" i="12" s="1"/>
  <c r="S37" i="4"/>
  <c r="S37" i="12" s="1"/>
  <c r="S38" i="4"/>
  <c r="S38" i="12" s="1"/>
  <c r="S39" i="4"/>
  <c r="S39" i="12" s="1"/>
  <c r="S40" i="4"/>
  <c r="S40" i="12" s="1"/>
  <c r="S41" i="4"/>
  <c r="S41" i="12" s="1"/>
  <c r="S42" i="4"/>
  <c r="S42" i="12" s="1"/>
  <c r="S43" i="4"/>
  <c r="S43" i="12" s="1"/>
  <c r="S44" i="4"/>
  <c r="S44" i="12" s="1"/>
  <c r="S45" i="4"/>
  <c r="S45" i="12" s="1"/>
  <c r="S46" i="4"/>
  <c r="S46" i="12" s="1"/>
  <c r="S47" i="4"/>
  <c r="S47" i="12" s="1"/>
  <c r="S48" i="4"/>
  <c r="S48" i="12" s="1"/>
  <c r="S49" i="4"/>
  <c r="S49" i="12" s="1"/>
  <c r="S50" i="4"/>
  <c r="S50" i="12" s="1"/>
  <c r="S51" i="4"/>
  <c r="S51" i="12" s="1"/>
  <c r="S52" i="4"/>
  <c r="S52" i="12" s="1"/>
  <c r="S53" i="4"/>
  <c r="S53" i="12" s="1"/>
  <c r="S54" i="4"/>
  <c r="S54" i="12" s="1"/>
  <c r="S55" i="4"/>
  <c r="S55" i="12" s="1"/>
  <c r="S56" i="4"/>
  <c r="S56" i="12" s="1"/>
  <c r="S57" i="4"/>
  <c r="S57" i="12" s="1"/>
  <c r="S58" i="4"/>
  <c r="S58" i="12" s="1"/>
  <c r="S59" i="4"/>
  <c r="S59" i="12" s="1"/>
  <c r="S60" i="4"/>
  <c r="S60" i="12" s="1"/>
  <c r="S61" i="4"/>
  <c r="S61" i="12" s="1"/>
  <c r="S62" i="4"/>
  <c r="S62" i="12" s="1"/>
  <c r="S63" i="4"/>
  <c r="S63" i="12" s="1"/>
  <c r="S64" i="4"/>
  <c r="S64" i="12" s="1"/>
  <c r="S65" i="4"/>
  <c r="S65" i="12" s="1"/>
  <c r="S66" i="4"/>
  <c r="S66" i="12" s="1"/>
  <c r="S67" i="4"/>
  <c r="S67" i="12" s="1"/>
  <c r="S68" i="4"/>
  <c r="S68" i="12" s="1"/>
  <c r="S69" i="4"/>
  <c r="S69" i="12" s="1"/>
  <c r="O7" i="4"/>
  <c r="O8" i="4"/>
  <c r="O9" i="4"/>
  <c r="O10" i="4"/>
  <c r="O11" i="4"/>
  <c r="O12" i="4"/>
  <c r="O13" i="4"/>
  <c r="O14" i="4"/>
  <c r="O15" i="4"/>
  <c r="O16" i="4"/>
  <c r="O17" i="4"/>
  <c r="O18" i="4"/>
  <c r="O19" i="4"/>
  <c r="O20" i="4"/>
  <c r="O21" i="4"/>
  <c r="O22" i="4"/>
  <c r="O23" i="4"/>
  <c r="O24" i="4"/>
  <c r="O25" i="4"/>
  <c r="O26" i="4"/>
  <c r="O27" i="4"/>
  <c r="O28" i="4"/>
  <c r="O29" i="4"/>
  <c r="O30" i="4"/>
  <c r="O31" i="4"/>
  <c r="O32" i="4"/>
  <c r="O33" i="4"/>
  <c r="O34" i="4"/>
  <c r="O35" i="4"/>
  <c r="O36" i="4"/>
  <c r="O37" i="4"/>
  <c r="O38" i="4"/>
  <c r="O39" i="4"/>
  <c r="O40" i="4"/>
  <c r="O41" i="4"/>
  <c r="O42" i="4"/>
  <c r="O43" i="4"/>
  <c r="O44" i="4"/>
  <c r="O45" i="4"/>
  <c r="O46" i="4"/>
  <c r="O47" i="4"/>
  <c r="O48" i="4"/>
  <c r="O49" i="4"/>
  <c r="O50" i="4"/>
  <c r="O51" i="4"/>
  <c r="O52" i="4"/>
  <c r="O53" i="4"/>
  <c r="O54" i="4"/>
  <c r="O55" i="4"/>
  <c r="O56" i="4"/>
  <c r="O57" i="4"/>
  <c r="O58" i="4"/>
  <c r="O59" i="4"/>
  <c r="O60" i="4"/>
  <c r="O61" i="4"/>
  <c r="O62" i="4"/>
  <c r="O63" i="4"/>
  <c r="O64" i="4"/>
  <c r="O65" i="4"/>
  <c r="O66" i="4"/>
  <c r="O67" i="4"/>
  <c r="O68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D70" i="12" l="1"/>
  <c r="C68" i="12"/>
  <c r="C64" i="12"/>
  <c r="C60" i="12"/>
  <c r="C56" i="12"/>
  <c r="C52" i="12"/>
  <c r="C48" i="12"/>
  <c r="C44" i="12"/>
  <c r="C40" i="12"/>
  <c r="C36" i="12"/>
  <c r="C32" i="12"/>
  <c r="C28" i="12"/>
  <c r="C24" i="12"/>
  <c r="C20" i="12"/>
  <c r="C16" i="12"/>
  <c r="C12" i="12"/>
  <c r="G67" i="12"/>
  <c r="G63" i="12"/>
  <c r="G59" i="12"/>
  <c r="G55" i="12"/>
  <c r="G51" i="12"/>
  <c r="G47" i="12"/>
  <c r="G43" i="12"/>
  <c r="G39" i="12"/>
  <c r="G35" i="12"/>
  <c r="G31" i="12"/>
  <c r="G27" i="12"/>
  <c r="G23" i="12"/>
  <c r="G19" i="12"/>
  <c r="G15" i="12"/>
  <c r="G11" i="12"/>
  <c r="K68" i="12"/>
  <c r="K64" i="12"/>
  <c r="K60" i="12"/>
  <c r="K56" i="12"/>
  <c r="K52" i="12"/>
  <c r="K48" i="12"/>
  <c r="K44" i="12"/>
  <c r="K40" i="12"/>
  <c r="K36" i="12"/>
  <c r="K32" i="12"/>
  <c r="K28" i="12"/>
  <c r="K24" i="12"/>
  <c r="K20" i="12"/>
  <c r="K16" i="12"/>
  <c r="K12" i="12"/>
  <c r="K8" i="12"/>
  <c r="O67" i="12"/>
  <c r="O63" i="12"/>
  <c r="O59" i="12"/>
  <c r="O55" i="12"/>
  <c r="O51" i="12"/>
  <c r="O47" i="12"/>
  <c r="O43" i="12"/>
  <c r="O39" i="12"/>
  <c r="O35" i="12"/>
  <c r="O31" i="12"/>
  <c r="O27" i="12"/>
  <c r="O23" i="12"/>
  <c r="O19" i="12"/>
  <c r="O15" i="12"/>
  <c r="O11" i="12"/>
  <c r="E70" i="12"/>
  <c r="K70" i="10"/>
  <c r="C67" i="12"/>
  <c r="C63" i="12"/>
  <c r="C59" i="12"/>
  <c r="C55" i="12"/>
  <c r="C51" i="12"/>
  <c r="C47" i="12"/>
  <c r="C43" i="12"/>
  <c r="C39" i="12"/>
  <c r="C35" i="12"/>
  <c r="C31" i="12"/>
  <c r="C27" i="12"/>
  <c r="C23" i="12"/>
  <c r="C19" i="12"/>
  <c r="C15" i="12"/>
  <c r="C11" i="12"/>
  <c r="G66" i="12"/>
  <c r="G62" i="12"/>
  <c r="G58" i="12"/>
  <c r="G54" i="12"/>
  <c r="G50" i="12"/>
  <c r="G46" i="12"/>
  <c r="G42" i="12"/>
  <c r="G38" i="12"/>
  <c r="G34" i="12"/>
  <c r="G30" i="12"/>
  <c r="G26" i="12"/>
  <c r="G22" i="12"/>
  <c r="G18" i="12"/>
  <c r="G14" i="12"/>
  <c r="G10" i="12"/>
  <c r="K67" i="12"/>
  <c r="K63" i="12"/>
  <c r="K59" i="12"/>
  <c r="K55" i="12"/>
  <c r="K51" i="12"/>
  <c r="K47" i="12"/>
  <c r="K43" i="12"/>
  <c r="K39" i="12"/>
  <c r="K35" i="12"/>
  <c r="K31" i="12"/>
  <c r="K27" i="12"/>
  <c r="K23" i="12"/>
  <c r="K19" i="12"/>
  <c r="K15" i="12"/>
  <c r="K11" i="12"/>
  <c r="O66" i="12"/>
  <c r="O62" i="12"/>
  <c r="O58" i="12"/>
  <c r="O54" i="12"/>
  <c r="O50" i="12"/>
  <c r="O46" i="12"/>
  <c r="O42" i="12"/>
  <c r="O38" i="12"/>
  <c r="O34" i="12"/>
  <c r="O30" i="12"/>
  <c r="O26" i="12"/>
  <c r="O22" i="12"/>
  <c r="O18" i="12"/>
  <c r="O14" i="12"/>
  <c r="O10" i="12"/>
  <c r="C66" i="12"/>
  <c r="C62" i="12"/>
  <c r="C58" i="12"/>
  <c r="C54" i="12"/>
  <c r="C50" i="12"/>
  <c r="C46" i="12"/>
  <c r="C42" i="12"/>
  <c r="C38" i="12"/>
  <c r="C34" i="12"/>
  <c r="C30" i="12"/>
  <c r="C26" i="12"/>
  <c r="C22" i="12"/>
  <c r="C18" i="12"/>
  <c r="C14" i="12"/>
  <c r="C10" i="12"/>
  <c r="G65" i="12"/>
  <c r="G61" i="12"/>
  <c r="G57" i="12"/>
  <c r="G53" i="12"/>
  <c r="G49" i="12"/>
  <c r="G45" i="12"/>
  <c r="G41" i="12"/>
  <c r="G37" i="12"/>
  <c r="G33" i="12"/>
  <c r="G29" i="12"/>
  <c r="G25" i="12"/>
  <c r="G21" i="12"/>
  <c r="G17" i="12"/>
  <c r="G13" i="12"/>
  <c r="G9" i="12"/>
  <c r="K66" i="12"/>
  <c r="K62" i="12"/>
  <c r="K58" i="12"/>
  <c r="K54" i="12"/>
  <c r="K50" i="12"/>
  <c r="K46" i="12"/>
  <c r="K42" i="12"/>
  <c r="K38" i="12"/>
  <c r="K34" i="12"/>
  <c r="K30" i="12"/>
  <c r="K26" i="12"/>
  <c r="K22" i="12"/>
  <c r="K18" i="12"/>
  <c r="K14" i="12"/>
  <c r="K10" i="12"/>
  <c r="O65" i="12"/>
  <c r="O61" i="12"/>
  <c r="O57" i="12"/>
  <c r="O53" i="12"/>
  <c r="O49" i="12"/>
  <c r="O45" i="12"/>
  <c r="O41" i="12"/>
  <c r="O37" i="12"/>
  <c r="O33" i="12"/>
  <c r="O29" i="12"/>
  <c r="O25" i="12"/>
  <c r="O21" i="12"/>
  <c r="O17" i="12"/>
  <c r="O13" i="12"/>
  <c r="O9" i="12"/>
  <c r="C65" i="12"/>
  <c r="C61" i="12"/>
  <c r="C57" i="12"/>
  <c r="C53" i="12"/>
  <c r="C49" i="12"/>
  <c r="C45" i="12"/>
  <c r="C41" i="12"/>
  <c r="C37" i="12"/>
  <c r="C33" i="12"/>
  <c r="C29" i="12"/>
  <c r="C25" i="12"/>
  <c r="C21" i="12"/>
  <c r="C17" i="12"/>
  <c r="C13" i="12"/>
  <c r="C9" i="12"/>
  <c r="G68" i="12"/>
  <c r="G64" i="12"/>
  <c r="G60" i="12"/>
  <c r="G56" i="12"/>
  <c r="G52" i="12"/>
  <c r="G48" i="12"/>
  <c r="G44" i="12"/>
  <c r="G40" i="12"/>
  <c r="G36" i="12"/>
  <c r="G32" i="12"/>
  <c r="G28" i="12"/>
  <c r="G24" i="12"/>
  <c r="G20" i="12"/>
  <c r="G16" i="12"/>
  <c r="G12" i="12"/>
  <c r="K65" i="12"/>
  <c r="K61" i="12"/>
  <c r="K57" i="12"/>
  <c r="K53" i="12"/>
  <c r="K49" i="12"/>
  <c r="K45" i="12"/>
  <c r="K41" i="12"/>
  <c r="K37" i="12"/>
  <c r="K33" i="12"/>
  <c r="K29" i="12"/>
  <c r="K25" i="12"/>
  <c r="K21" i="12"/>
  <c r="K17" i="12"/>
  <c r="K13" i="12"/>
  <c r="K9" i="12"/>
  <c r="O68" i="12"/>
  <c r="O64" i="12"/>
  <c r="O60" i="12"/>
  <c r="O56" i="12"/>
  <c r="O52" i="12"/>
  <c r="O48" i="12"/>
  <c r="O44" i="12"/>
  <c r="O40" i="12"/>
  <c r="O36" i="12"/>
  <c r="O32" i="12"/>
  <c r="O28" i="12"/>
  <c r="O24" i="12"/>
  <c r="O20" i="12"/>
  <c r="O16" i="12"/>
  <c r="O12" i="12"/>
  <c r="O8" i="12"/>
  <c r="G70" i="4"/>
  <c r="D70" i="8"/>
  <c r="E70" i="8"/>
  <c r="F70" i="8"/>
  <c r="H70" i="8"/>
  <c r="I70" i="8"/>
  <c r="J70" i="8"/>
  <c r="L70" i="8"/>
  <c r="M70" i="8"/>
  <c r="N70" i="8"/>
  <c r="P70" i="8"/>
  <c r="Q70" i="8"/>
  <c r="R70" i="8"/>
  <c r="T70" i="8"/>
  <c r="U70" i="8"/>
  <c r="V70" i="8"/>
  <c r="W70" i="8"/>
  <c r="X70" i="8"/>
  <c r="Y70" i="8"/>
  <c r="Z70" i="8"/>
  <c r="J8" i="10" l="1"/>
  <c r="AA8" i="9"/>
  <c r="J8" i="12" l="1"/>
  <c r="J70" i="12" s="1"/>
  <c r="J70" i="10"/>
  <c r="F8" i="10"/>
  <c r="G8" i="10"/>
  <c r="G8" i="12" s="1"/>
  <c r="AA8" i="4"/>
  <c r="AA9" i="4"/>
  <c r="AA10" i="4"/>
  <c r="AA11" i="4"/>
  <c r="AA12" i="4"/>
  <c r="AA13" i="4"/>
  <c r="AA14" i="4"/>
  <c r="AA15" i="4"/>
  <c r="AA16" i="4"/>
  <c r="AA17" i="4"/>
  <c r="AA19" i="4"/>
  <c r="AA20" i="4"/>
  <c r="AA22" i="4"/>
  <c r="AA23" i="4"/>
  <c r="AA28" i="4"/>
  <c r="AA33" i="4"/>
  <c r="AA35" i="4"/>
  <c r="AA36" i="4"/>
  <c r="AA37" i="4"/>
  <c r="AA38" i="4"/>
  <c r="AA39" i="4"/>
  <c r="AA40" i="4"/>
  <c r="AA41" i="4"/>
  <c r="AA42" i="4"/>
  <c r="AA43" i="4"/>
  <c r="AA44" i="4"/>
  <c r="AA45" i="4"/>
  <c r="AA46" i="4"/>
  <c r="AA47" i="4"/>
  <c r="AA48" i="4"/>
  <c r="AA49" i="4"/>
  <c r="AA50" i="4"/>
  <c r="AA52" i="4"/>
  <c r="AA55" i="4"/>
  <c r="AA56" i="4"/>
  <c r="AA57" i="4"/>
  <c r="AA58" i="4"/>
  <c r="AA60" i="4"/>
  <c r="AA61" i="4"/>
  <c r="AA62" i="4"/>
  <c r="AA63" i="4"/>
  <c r="AA64" i="4"/>
  <c r="AA65" i="4"/>
  <c r="AA66" i="4"/>
  <c r="AA67" i="4"/>
  <c r="AA68" i="4"/>
  <c r="AA69" i="4"/>
  <c r="AA9" i="8"/>
  <c r="AA10" i="8"/>
  <c r="AA12" i="8"/>
  <c r="AA13" i="8"/>
  <c r="AA14" i="8"/>
  <c r="AA15" i="8"/>
  <c r="AA16" i="8"/>
  <c r="AA17" i="8"/>
  <c r="AA19" i="8"/>
  <c r="AA20" i="8"/>
  <c r="AA21" i="8"/>
  <c r="AA22" i="8"/>
  <c r="AA23" i="8"/>
  <c r="AA24" i="8"/>
  <c r="AA28" i="8"/>
  <c r="AA30" i="8"/>
  <c r="AA32" i="8"/>
  <c r="AA35" i="8"/>
  <c r="AA36" i="8"/>
  <c r="AA37" i="8"/>
  <c r="AA38" i="8"/>
  <c r="AA39" i="8"/>
  <c r="AA40" i="8"/>
  <c r="AA41" i="8"/>
  <c r="AA42" i="8"/>
  <c r="AA43" i="8"/>
  <c r="AA46" i="8"/>
  <c r="AA48" i="8"/>
  <c r="AA49" i="8"/>
  <c r="AA50" i="8"/>
  <c r="AA51" i="8"/>
  <c r="AA52" i="8"/>
  <c r="AA55" i="8"/>
  <c r="AA57" i="8"/>
  <c r="AA58" i="8"/>
  <c r="AA60" i="8"/>
  <c r="AA61" i="8"/>
  <c r="AA62" i="8"/>
  <c r="AA63" i="8"/>
  <c r="AA64" i="8"/>
  <c r="AA65" i="8"/>
  <c r="AA66" i="8"/>
  <c r="AA68" i="8"/>
  <c r="AA8" i="8"/>
  <c r="AA39" i="11"/>
  <c r="AA29" i="4"/>
  <c r="S7" i="4"/>
  <c r="S70" i="4" s="1"/>
  <c r="AA67" i="8"/>
  <c r="S7" i="8"/>
  <c r="AA23" i="11"/>
  <c r="AA11" i="9"/>
  <c r="AA15" i="9"/>
  <c r="AA19" i="9"/>
  <c r="AA23" i="9"/>
  <c r="AA35" i="9"/>
  <c r="AA39" i="9"/>
  <c r="AA43" i="9"/>
  <c r="AA55" i="9"/>
  <c r="AA59" i="9"/>
  <c r="AA63" i="9"/>
  <c r="AA67" i="9"/>
  <c r="K69" i="11"/>
  <c r="C69" i="11"/>
  <c r="AA63" i="11"/>
  <c r="AA47" i="11"/>
  <c r="AA43" i="11"/>
  <c r="AA27" i="11"/>
  <c r="AA22" i="11"/>
  <c r="AA18" i="11"/>
  <c r="AA15" i="11"/>
  <c r="AA13" i="11"/>
  <c r="AA12" i="11"/>
  <c r="AA10" i="11"/>
  <c r="AA9" i="11"/>
  <c r="AA8" i="11"/>
  <c r="O7" i="11"/>
  <c r="G7" i="11"/>
  <c r="C69" i="10"/>
  <c r="AA68" i="10"/>
  <c r="AA67" i="10"/>
  <c r="AA66" i="10"/>
  <c r="AA64" i="10"/>
  <c r="AA62" i="10"/>
  <c r="AA61" i="10"/>
  <c r="AA60" i="10"/>
  <c r="AA59" i="10"/>
  <c r="AA55" i="10"/>
  <c r="AA54" i="10"/>
  <c r="AA52" i="10"/>
  <c r="AA51" i="10"/>
  <c r="AA50" i="10"/>
  <c r="AA49" i="10"/>
  <c r="AA48" i="10"/>
  <c r="AA46" i="10"/>
  <c r="AA45" i="10"/>
  <c r="AA44" i="10"/>
  <c r="AA43" i="10"/>
  <c r="AA42" i="10"/>
  <c r="AA41" i="10"/>
  <c r="AA39" i="10"/>
  <c r="AA38" i="10"/>
  <c r="AA37" i="10"/>
  <c r="AA36" i="10"/>
  <c r="AA35" i="10"/>
  <c r="AA34" i="10"/>
  <c r="AA33" i="10"/>
  <c r="AA29" i="10"/>
  <c r="AA28" i="10"/>
  <c r="AA27" i="10"/>
  <c r="AA26" i="10"/>
  <c r="AA25" i="10"/>
  <c r="AA24" i="10"/>
  <c r="AA23" i="10"/>
  <c r="AA22" i="10"/>
  <c r="AA21" i="10"/>
  <c r="AA19" i="10"/>
  <c r="AA18" i="10"/>
  <c r="AA17" i="10"/>
  <c r="AA16" i="10"/>
  <c r="AA14" i="10"/>
  <c r="AA12" i="10"/>
  <c r="AA11" i="10"/>
  <c r="AA10" i="10"/>
  <c r="AA9" i="10"/>
  <c r="O7" i="10"/>
  <c r="O70" i="10" s="1"/>
  <c r="G7" i="10"/>
  <c r="G70" i="10" s="1"/>
  <c r="AA7" i="10"/>
  <c r="K69" i="9"/>
  <c r="K70" i="9" s="1"/>
  <c r="C69" i="9"/>
  <c r="AA68" i="9"/>
  <c r="AA65" i="9"/>
  <c r="AA61" i="9"/>
  <c r="AA58" i="9"/>
  <c r="AA57" i="9"/>
  <c r="AA54" i="9"/>
  <c r="AA53" i="9"/>
  <c r="AA52" i="9"/>
  <c r="AA49" i="9"/>
  <c r="AA48" i="9"/>
  <c r="AA46" i="9"/>
  <c r="AA45" i="9"/>
  <c r="AA44" i="9"/>
  <c r="AA42" i="9"/>
  <c r="AA41" i="9"/>
  <c r="AA38" i="9"/>
  <c r="AA37" i="9"/>
  <c r="AA36" i="9"/>
  <c r="AA34" i="9"/>
  <c r="AA33" i="9"/>
  <c r="AA32" i="9"/>
  <c r="AA29" i="9"/>
  <c r="AA28" i="9"/>
  <c r="AA26" i="9"/>
  <c r="AA25" i="9"/>
  <c r="AA24" i="9"/>
  <c r="AA22" i="9"/>
  <c r="AA21" i="9"/>
  <c r="AA20" i="9"/>
  <c r="AA17" i="9"/>
  <c r="AA16" i="9"/>
  <c r="AA14" i="9"/>
  <c r="AA13" i="9"/>
  <c r="AA12" i="9"/>
  <c r="AA10" i="9"/>
  <c r="AA9" i="9"/>
  <c r="O7" i="9"/>
  <c r="O70" i="9" s="1"/>
  <c r="G7" i="9"/>
  <c r="G70" i="9" s="1"/>
  <c r="O69" i="8"/>
  <c r="G69" i="8"/>
  <c r="G69" i="12" s="1"/>
  <c r="AA69" i="8"/>
  <c r="AA59" i="8"/>
  <c r="AA56" i="8"/>
  <c r="AA54" i="8"/>
  <c r="AA53" i="8"/>
  <c r="AA47" i="8"/>
  <c r="AA45" i="8"/>
  <c r="AA44" i="8"/>
  <c r="AA31" i="8"/>
  <c r="AA25" i="8"/>
  <c r="AA18" i="8"/>
  <c r="AA11" i="8"/>
  <c r="AA7" i="8"/>
  <c r="K7" i="8"/>
  <c r="C7" i="8"/>
  <c r="AA24" i="4"/>
  <c r="AA25" i="4"/>
  <c r="AA26" i="4"/>
  <c r="AA31" i="4"/>
  <c r="AA32" i="4"/>
  <c r="AA34" i="4"/>
  <c r="AA53" i="4"/>
  <c r="AA54" i="4"/>
  <c r="AA59" i="4"/>
  <c r="O69" i="4"/>
  <c r="O70" i="4" s="1"/>
  <c r="K7" i="4"/>
  <c r="K70" i="4" s="1"/>
  <c r="C7" i="4"/>
  <c r="AA7" i="4" s="1"/>
  <c r="C7" i="12" l="1"/>
  <c r="K69" i="12"/>
  <c r="K70" i="11"/>
  <c r="G70" i="8"/>
  <c r="O69" i="12"/>
  <c r="O70" i="8"/>
  <c r="G70" i="11"/>
  <c r="G7" i="12"/>
  <c r="G70" i="12" s="1"/>
  <c r="S70" i="8"/>
  <c r="S7" i="12"/>
  <c r="S70" i="12" s="1"/>
  <c r="AA65" i="12"/>
  <c r="K7" i="12"/>
  <c r="K70" i="8"/>
  <c r="O70" i="11"/>
  <c r="O7" i="12"/>
  <c r="F70" i="10"/>
  <c r="C8" i="10"/>
  <c r="F8" i="12"/>
  <c r="F70" i="12" s="1"/>
  <c r="AA69" i="11"/>
  <c r="C69" i="12"/>
  <c r="AA55" i="12"/>
  <c r="AA23" i="12"/>
  <c r="AA9" i="12"/>
  <c r="AA22" i="12"/>
  <c r="AA63" i="12"/>
  <c r="AA12" i="12"/>
  <c r="AA43" i="12"/>
  <c r="AA39" i="12"/>
  <c r="AA10" i="12"/>
  <c r="C70" i="11"/>
  <c r="AA69" i="9"/>
  <c r="AA56" i="10"/>
  <c r="C70" i="10"/>
  <c r="AA56" i="9"/>
  <c r="C70" i="9"/>
  <c r="AA53" i="10"/>
  <c r="AA33" i="8"/>
  <c r="AA30" i="10"/>
  <c r="AA30" i="9"/>
  <c r="AA30" i="4"/>
  <c r="AA21" i="4"/>
  <c r="AA20" i="10"/>
  <c r="AA20" i="12" s="1"/>
  <c r="AA18" i="9"/>
  <c r="AA18" i="4"/>
  <c r="AA70" i="4" s="1"/>
  <c r="AA27" i="9"/>
  <c r="AA27" i="8"/>
  <c r="AA27" i="12" s="1"/>
  <c r="AA27" i="4"/>
  <c r="AA26" i="8"/>
  <c r="AA66" i="9"/>
  <c r="AA64" i="9"/>
  <c r="AA62" i="9"/>
  <c r="AA60" i="9"/>
  <c r="AA59" i="11"/>
  <c r="AA59" i="12" s="1"/>
  <c r="AA58" i="10"/>
  <c r="AA58" i="12" s="1"/>
  <c r="AA57" i="10"/>
  <c r="AA55" i="11"/>
  <c r="AA50" i="9"/>
  <c r="AA51" i="9"/>
  <c r="AA51" i="12" s="1"/>
  <c r="AA51" i="4"/>
  <c r="AA47" i="9"/>
  <c r="AA40" i="10"/>
  <c r="AA40" i="9"/>
  <c r="AA34" i="8"/>
  <c r="AA32" i="10"/>
  <c r="AA31" i="9"/>
  <c r="AA29" i="8"/>
  <c r="AA63" i="10"/>
  <c r="AA47" i="10"/>
  <c r="AA13" i="10"/>
  <c r="AA31" i="10"/>
  <c r="AA69" i="10"/>
  <c r="AA67" i="11"/>
  <c r="AA67" i="12" s="1"/>
  <c r="AA51" i="11"/>
  <c r="AA35" i="11"/>
  <c r="AA35" i="12" s="1"/>
  <c r="AA19" i="11"/>
  <c r="AA19" i="12" s="1"/>
  <c r="AA37" i="11"/>
  <c r="AA37" i="12" s="1"/>
  <c r="AA38" i="11"/>
  <c r="AA38" i="12" s="1"/>
  <c r="AA40" i="11"/>
  <c r="AA41" i="11"/>
  <c r="AA41" i="12" s="1"/>
  <c r="AA42" i="11"/>
  <c r="AA42" i="12" s="1"/>
  <c r="AA44" i="11"/>
  <c r="AA44" i="12" s="1"/>
  <c r="AA45" i="11"/>
  <c r="AA45" i="12" s="1"/>
  <c r="AA46" i="11"/>
  <c r="AA46" i="12" s="1"/>
  <c r="AA48" i="11"/>
  <c r="AA48" i="12" s="1"/>
  <c r="AA49" i="11"/>
  <c r="AA49" i="12" s="1"/>
  <c r="AA50" i="11"/>
  <c r="AA52" i="11"/>
  <c r="AA52" i="12" s="1"/>
  <c r="AA53" i="11"/>
  <c r="AA53" i="12" s="1"/>
  <c r="AA54" i="11"/>
  <c r="AA54" i="12" s="1"/>
  <c r="AA56" i="11"/>
  <c r="AA56" i="12" s="1"/>
  <c r="AA57" i="11"/>
  <c r="AA57" i="12" s="1"/>
  <c r="AA58" i="11"/>
  <c r="AA60" i="11"/>
  <c r="AA61" i="11"/>
  <c r="AA61" i="12" s="1"/>
  <c r="AA62" i="11"/>
  <c r="AA64" i="11"/>
  <c r="AA64" i="12" s="1"/>
  <c r="AA66" i="11"/>
  <c r="AA66" i="12" s="1"/>
  <c r="AA68" i="11"/>
  <c r="AA68" i="12" s="1"/>
  <c r="AA31" i="11"/>
  <c r="AA7" i="11"/>
  <c r="AA7" i="12" s="1"/>
  <c r="AA14" i="11"/>
  <c r="AA14" i="12" s="1"/>
  <c r="AA16" i="11"/>
  <c r="AA16" i="12" s="1"/>
  <c r="AA17" i="11"/>
  <c r="AA17" i="12" s="1"/>
  <c r="AA20" i="11"/>
  <c r="AA21" i="11"/>
  <c r="AA21" i="12" s="1"/>
  <c r="AA24" i="11"/>
  <c r="AA24" i="12" s="1"/>
  <c r="AA25" i="11"/>
  <c r="AA25" i="12" s="1"/>
  <c r="AA26" i="11"/>
  <c r="AA28" i="11"/>
  <c r="AA28" i="12" s="1"/>
  <c r="AA29" i="11"/>
  <c r="AA30" i="11"/>
  <c r="AA32" i="11"/>
  <c r="AA33" i="11"/>
  <c r="AA34" i="11"/>
  <c r="AA36" i="11"/>
  <c r="AA36" i="12" s="1"/>
  <c r="AA11" i="11"/>
  <c r="AA11" i="12" s="1"/>
  <c r="AA15" i="10"/>
  <c r="AA15" i="12" s="1"/>
  <c r="C70" i="8"/>
  <c r="C70" i="4"/>
  <c r="K70" i="12" l="1"/>
  <c r="AA70" i="10"/>
  <c r="O70" i="12"/>
  <c r="AA34" i="12"/>
  <c r="AA70" i="9"/>
  <c r="C8" i="12"/>
  <c r="C70" i="12" s="1"/>
  <c r="AA8" i="10"/>
  <c r="AA8" i="12" s="1"/>
  <c r="AA62" i="12"/>
  <c r="AA31" i="12"/>
  <c r="AA40" i="12"/>
  <c r="AA33" i="12"/>
  <c r="AA29" i="12"/>
  <c r="AA50" i="12"/>
  <c r="AA70" i="11"/>
  <c r="AA32" i="12"/>
  <c r="AA60" i="12"/>
  <c r="AA26" i="12"/>
  <c r="AA47" i="12"/>
  <c r="AA30" i="12"/>
  <c r="AA69" i="12"/>
  <c r="AA13" i="12"/>
  <c r="AA18" i="12"/>
  <c r="AA70" i="8"/>
  <c r="AA70" i="12" l="1"/>
</calcChain>
</file>

<file path=xl/sharedStrings.xml><?xml version="1.0" encoding="utf-8"?>
<sst xmlns="http://schemas.openxmlformats.org/spreadsheetml/2006/main" count="641" uniqueCount="103">
  <si>
    <t>QĐ  bị khiếu nại</t>
  </si>
  <si>
    <t>QĐ  bị kiến nghị</t>
  </si>
  <si>
    <t>QĐ  bị kháng nghị</t>
  </si>
  <si>
    <t>Giải quyết</t>
  </si>
  <si>
    <t>Giữ nguyên QĐST</t>
  </si>
  <si>
    <t>Sửa QĐ</t>
  </si>
  <si>
    <t>Đình chỉ thi hành QĐ</t>
  </si>
  <si>
    <t xml:space="preserve">Còn lại </t>
  </si>
  <si>
    <t>T. số</t>
  </si>
  <si>
    <t>T.số</t>
  </si>
  <si>
    <t>T.số QĐ bị KN, KN, KN</t>
  </si>
  <si>
    <t>Đưa vào TGD</t>
  </si>
  <si>
    <t xml:space="preserve"> Đưa vào CSCNBB</t>
  </si>
  <si>
    <t>Đưa vào CSGDBB</t>
  </si>
  <si>
    <t>Năm</t>
  </si>
  <si>
    <t>TT</t>
  </si>
  <si>
    <t>Phụ lục 04</t>
  </si>
  <si>
    <t>Hủy QĐ
ST</t>
  </si>
  <si>
    <t>TP. Hà Nội</t>
  </si>
  <si>
    <t>TP. Hồ Chí Minh</t>
  </si>
  <si>
    <t>TP. Hải Phòng</t>
  </si>
  <si>
    <t>TP. Đà Nẵng</t>
  </si>
  <si>
    <t>TP. Cần Thơ</t>
  </si>
  <si>
    <t>Sơn La</t>
  </si>
  <si>
    <t>Lai Châu</t>
  </si>
  <si>
    <t>Điện Biên</t>
  </si>
  <si>
    <t>Lào Cai</t>
  </si>
  <si>
    <t>Hà Giang</t>
  </si>
  <si>
    <t>Cao Bằng</t>
  </si>
  <si>
    <t>Lạng Sơn</t>
  </si>
  <si>
    <t>Hòa Bình</t>
  </si>
  <si>
    <t>Bắc Kạn</t>
  </si>
  <si>
    <t>Phú Thọ</t>
  </si>
  <si>
    <t>Bắc Giang</t>
  </si>
  <si>
    <t>Thái Nguyên</t>
  </si>
  <si>
    <t>Tuyên Quang</t>
  </si>
  <si>
    <t>Yên Bái</t>
  </si>
  <si>
    <t>Vĩnh Phúc</t>
  </si>
  <si>
    <t>Bắc Ninh</t>
  </si>
  <si>
    <t>Hải Dương</t>
  </si>
  <si>
    <t>Hưng Yên</t>
  </si>
  <si>
    <t>Quảng Ninh</t>
  </si>
  <si>
    <t>Hà Nam</t>
  </si>
  <si>
    <t>Nam Định</t>
  </si>
  <si>
    <t>Thái Bình</t>
  </si>
  <si>
    <t>Ninh Bình</t>
  </si>
  <si>
    <t>Thanh Hóa</t>
  </si>
  <si>
    <t>Nghệ An</t>
  </si>
  <si>
    <t>Hà Tĩnh</t>
  </si>
  <si>
    <t>Quảng Bình</t>
  </si>
  <si>
    <t>Quảng Trị</t>
  </si>
  <si>
    <t>Thừa Thiên Huế</t>
  </si>
  <si>
    <t>Quảng Nam</t>
  </si>
  <si>
    <t>Quảng Ngãi</t>
  </si>
  <si>
    <t>Bình Định</t>
  </si>
  <si>
    <t>Phú Yên</t>
  </si>
  <si>
    <t>Khánh Hòa</t>
  </si>
  <si>
    <t>Ninh Thuận</t>
  </si>
  <si>
    <t>Đăk Lăk</t>
  </si>
  <si>
    <t>Gia Lai</t>
  </si>
  <si>
    <t>Kon Tum</t>
  </si>
  <si>
    <t>Lâm Đồng</t>
  </si>
  <si>
    <t>Đăk Nông</t>
  </si>
  <si>
    <t>Đồng Nai</t>
  </si>
  <si>
    <t>Bình Dương</t>
  </si>
  <si>
    <t>Bình Phước</t>
  </si>
  <si>
    <t>Tây Ninh</t>
  </si>
  <si>
    <t>Bà Rịa - Vũng Tàu</t>
  </si>
  <si>
    <t>Bình Thuận</t>
  </si>
  <si>
    <t>Tiền Giang</t>
  </si>
  <si>
    <t>Long An</t>
  </si>
  <si>
    <t>Bến Tre</t>
  </si>
  <si>
    <t>Trà Vinh</t>
  </si>
  <si>
    <t>Vĩnh Long</t>
  </si>
  <si>
    <t>Đồng Tháp</t>
  </si>
  <si>
    <t>Hậu Giang</t>
  </si>
  <si>
    <t>Sóc Trăng</t>
  </si>
  <si>
    <t>Bạc Liêu</t>
  </si>
  <si>
    <t>Kiên Giang</t>
  </si>
  <si>
    <t>An Giang</t>
  </si>
  <si>
    <t>Cà Mau</t>
  </si>
  <si>
    <t>TỔNG</t>
  </si>
  <si>
    <t>TỔNG CÒN</t>
  </si>
  <si>
    <t>Số liệu các quyết định bị khiếu nại, kiến nghị, kháng nghị năm 2019</t>
  </si>
  <si>
    <t>Số liệu các quyết định bị khiếu nại, kiến nghị, kháng nghị năm 2018</t>
  </si>
  <si>
    <t>Số liệu các quyết định bị khiếu nại, kiến nghị, kháng nghị năm 2017</t>
  </si>
  <si>
    <t>Số liệu các quyết định bị khiếu nại, kiến nghị, kháng nghị năm 2016</t>
  </si>
  <si>
    <t>Năm 2015</t>
  </si>
  <si>
    <t>Năm 2016</t>
  </si>
  <si>
    <t>Năm 2017</t>
  </si>
  <si>
    <t>Năm 2018</t>
  </si>
  <si>
    <t>Năm 2019</t>
  </si>
  <si>
    <t>Còn lại</t>
  </si>
  <si>
    <t>Trong đó</t>
  </si>
  <si>
    <t>TỈNH</t>
  </si>
  <si>
    <r>
      <t xml:space="preserve">VIỆN KIỂM SÁT NHÂN DÂN
 TỐI CAO
</t>
    </r>
    <r>
      <rPr>
        <b/>
        <sz val="11"/>
        <color theme="1"/>
        <rFont val="Times New Roman"/>
        <family val="1"/>
        <charset val="163"/>
      </rPr>
      <t>VỤ 10</t>
    </r>
  </si>
  <si>
    <r>
      <t xml:space="preserve">VIỆN KIỂM SÁT NHÂN DÂN 
TỐI CAO
</t>
    </r>
    <r>
      <rPr>
        <b/>
        <sz val="11"/>
        <color theme="1"/>
        <rFont val="Times New Roman"/>
        <family val="1"/>
        <charset val="163"/>
      </rPr>
      <t>VỤ 10</t>
    </r>
  </si>
  <si>
    <r>
      <t xml:space="preserve">VIỆN KIỂM SÁT NHÂN DÂN 
TỐI CAO
</t>
    </r>
    <r>
      <rPr>
        <b/>
        <sz val="12"/>
        <color theme="1"/>
        <rFont val="Times New Roman"/>
        <family val="1"/>
        <charset val="163"/>
      </rPr>
      <t>VỤ 10</t>
    </r>
  </si>
  <si>
    <r>
      <t xml:space="preserve">VIỆN KIỂM SÁT NHÂN DÂN
TỐI CAO
</t>
    </r>
    <r>
      <rPr>
        <b/>
        <sz val="11"/>
        <color theme="1"/>
        <rFont val="Times New Roman"/>
        <family val="1"/>
        <charset val="163"/>
      </rPr>
      <t>VỤ 10</t>
    </r>
  </si>
  <si>
    <t>Phụ lục 06</t>
  </si>
  <si>
    <t xml:space="preserve">Số liệu các quyết định bị khiếu nại, kiến nghị, kháng nghị </t>
  </si>
  <si>
    <t>Số liệu các quyết định bị khiếu nại, kiến nghị, kháng nghị 
(Từ năm 2015 - 2019)</t>
  </si>
  <si>
    <r>
      <rPr>
        <sz val="12"/>
        <color theme="1"/>
        <rFont val="Times New Roman"/>
        <family val="1"/>
        <charset val="163"/>
      </rPr>
      <t>VIỆN KIỂM SÁT NHÂN DÂN
 TỐI CAO</t>
    </r>
    <r>
      <rPr>
        <sz val="11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  <charset val="163"/>
      </rPr>
      <t>VỤ 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</si>
</sst>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Arial"/>
      <family val="2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i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  <charset val="163"/>
    </font>
    <font>
      <b/>
      <i/>
      <sz val="9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i/>
      <sz val="9"/>
      <color theme="1"/>
      <name val="Times New Roman"/>
      <family val="1"/>
      <charset val="163"/>
    </font>
    <font>
      <sz val="12"/>
      <color theme="1"/>
      <name val="Times New Roman"/>
      <family val="1"/>
      <charset val="163"/>
    </font>
    <font>
      <b/>
      <i/>
      <sz val="10"/>
      <color theme="1"/>
      <name val="Times New Roman"/>
      <family val="1"/>
      <charset val="163"/>
    </font>
    <font>
      <b/>
      <sz val="10"/>
      <color theme="1"/>
      <name val="Times New Roman"/>
      <family val="1"/>
      <charset val="163"/>
    </font>
    <font>
      <i/>
      <sz val="11"/>
      <color theme="1"/>
      <name val="Times New Roman"/>
      <family val="1"/>
      <charset val="163"/>
    </font>
    <font>
      <sz val="10"/>
      <color theme="1"/>
      <name val="Times New Roman"/>
      <family val="1"/>
      <charset val="163"/>
    </font>
    <font>
      <i/>
      <sz val="10"/>
      <color theme="1"/>
      <name val="Times New Roman"/>
      <family val="1"/>
      <charset val="163"/>
    </font>
    <font>
      <b/>
      <sz val="9"/>
      <color theme="1"/>
      <name val="Times New Roman"/>
      <family val="1"/>
      <charset val="163"/>
    </font>
    <font>
      <b/>
      <sz val="14"/>
      <color theme="1"/>
      <name val="Times New Roman"/>
      <family val="1"/>
      <charset val="163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6" fillId="0" borderId="0" xfId="0" applyFont="1"/>
    <xf numFmtId="0" fontId="8" fillId="0" borderId="1" xfId="0" applyFont="1" applyBorder="1" applyAlignment="1">
      <alignment horizontal="center"/>
    </xf>
    <xf numFmtId="0" fontId="9" fillId="0" borderId="1" xfId="0" applyFont="1" applyBorder="1"/>
    <xf numFmtId="0" fontId="8" fillId="0" borderId="1" xfId="0" applyFont="1" applyBorder="1"/>
    <xf numFmtId="0" fontId="8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1" fillId="0" borderId="1" xfId="0" applyFont="1" applyBorder="1"/>
    <xf numFmtId="0" fontId="15" fillId="0" borderId="0" xfId="0" applyFont="1" applyAlignment="1">
      <alignment horizontal="left"/>
    </xf>
    <xf numFmtId="0" fontId="16" fillId="0" borderId="3" xfId="0" applyFont="1" applyBorder="1" applyAlignment="1">
      <alignment horizontal="left" vertical="center"/>
    </xf>
    <xf numFmtId="0" fontId="17" fillId="0" borderId="1" xfId="0" applyFont="1" applyBorder="1" applyAlignment="1">
      <alignment horizontal="left"/>
    </xf>
    <xf numFmtId="0" fontId="15" fillId="0" borderId="1" xfId="0" applyFont="1" applyBorder="1" applyAlignment="1">
      <alignment horizontal="left"/>
    </xf>
    <xf numFmtId="0" fontId="12" fillId="2" borderId="0" xfId="0" applyFont="1" applyFill="1"/>
    <xf numFmtId="0" fontId="18" fillId="2" borderId="1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/>
    </xf>
    <xf numFmtId="0" fontId="14" fillId="2" borderId="1" xfId="0" applyFont="1" applyFill="1" applyBorder="1"/>
    <xf numFmtId="0" fontId="12" fillId="2" borderId="1" xfId="0" applyFont="1" applyFill="1" applyBorder="1"/>
    <xf numFmtId="0" fontId="12" fillId="0" borderId="0" xfId="0" applyFont="1"/>
    <xf numFmtId="0" fontId="12" fillId="3" borderId="0" xfId="0" applyFont="1" applyFill="1"/>
    <xf numFmtId="0" fontId="18" fillId="3" borderId="1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/>
    </xf>
    <xf numFmtId="0" fontId="14" fillId="3" borderId="1" xfId="0" applyFont="1" applyFill="1" applyBorder="1"/>
    <xf numFmtId="0" fontId="12" fillId="4" borderId="0" xfId="0" applyFont="1" applyFill="1"/>
    <xf numFmtId="0" fontId="18" fillId="4" borderId="1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/>
    </xf>
    <xf numFmtId="0" fontId="14" fillId="4" borderId="1" xfId="0" applyFont="1" applyFill="1" applyBorder="1"/>
    <xf numFmtId="0" fontId="12" fillId="5" borderId="0" xfId="0" applyFont="1" applyFill="1"/>
    <xf numFmtId="0" fontId="18" fillId="5" borderId="1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center" vertical="center"/>
    </xf>
    <xf numFmtId="0" fontId="14" fillId="5" borderId="1" xfId="0" applyFont="1" applyFill="1" applyBorder="1"/>
    <xf numFmtId="0" fontId="12" fillId="6" borderId="0" xfId="0" applyFont="1" applyFill="1"/>
    <xf numFmtId="0" fontId="18" fillId="6" borderId="1" xfId="0" applyFont="1" applyFill="1" applyBorder="1" applyAlignment="1">
      <alignment horizontal="center" vertical="center" wrapText="1"/>
    </xf>
    <xf numFmtId="0" fontId="13" fillId="6" borderId="3" xfId="0" applyFont="1" applyFill="1" applyBorder="1" applyAlignment="1">
      <alignment horizontal="center" vertical="center"/>
    </xf>
    <xf numFmtId="0" fontId="14" fillId="6" borderId="1" xfId="0" applyFont="1" applyFill="1" applyBorder="1"/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8" borderId="1" xfId="0" applyFont="1" applyFill="1" applyBorder="1"/>
    <xf numFmtId="0" fontId="1" fillId="8" borderId="0" xfId="0" applyFont="1" applyFill="1"/>
    <xf numFmtId="0" fontId="1" fillId="0" borderId="0" xfId="0" applyFont="1" applyFill="1"/>
    <xf numFmtId="0" fontId="15" fillId="0" borderId="0" xfId="0" applyFont="1" applyFill="1" applyAlignment="1">
      <alignment horizontal="left"/>
    </xf>
    <xf numFmtId="0" fontId="1" fillId="7" borderId="0" xfId="0" applyFont="1" applyFill="1"/>
    <xf numFmtId="0" fontId="15" fillId="7" borderId="0" xfId="0" applyFont="1" applyFill="1" applyAlignment="1">
      <alignment horizontal="left"/>
    </xf>
    <xf numFmtId="0" fontId="12" fillId="7" borderId="0" xfId="0" applyFont="1" applyFill="1"/>
    <xf numFmtId="0" fontId="2" fillId="7" borderId="0" xfId="0" applyFont="1" applyFill="1"/>
    <xf numFmtId="0" fontId="2" fillId="7" borderId="0" xfId="0" applyFont="1" applyFill="1" applyAlignment="1"/>
    <xf numFmtId="0" fontId="1" fillId="7" borderId="0" xfId="0" applyFont="1" applyFill="1" applyAlignment="1"/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/>
    <xf numFmtId="0" fontId="2" fillId="0" borderId="0" xfId="0" applyFont="1" applyFill="1"/>
    <xf numFmtId="0" fontId="2" fillId="0" borderId="0" xfId="0" applyFont="1" applyFill="1" applyAlignment="1"/>
    <xf numFmtId="0" fontId="1" fillId="0" borderId="0" xfId="0" applyFont="1" applyFill="1" applyAlignment="1"/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/>
    <xf numFmtId="0" fontId="12" fillId="0" borderId="1" xfId="0" applyFont="1" applyFill="1" applyBorder="1" applyAlignment="1">
      <alignment vertical="center"/>
    </xf>
    <xf numFmtId="0" fontId="1" fillId="2" borderId="0" xfId="0" applyFont="1" applyFill="1"/>
    <xf numFmtId="0" fontId="1" fillId="2" borderId="1" xfId="0" applyFont="1" applyFill="1" applyBorder="1"/>
    <xf numFmtId="0" fontId="15" fillId="2" borderId="1" xfId="0" applyFont="1" applyFill="1" applyBorder="1" applyAlignment="1">
      <alignment horizontal="left"/>
    </xf>
    <xf numFmtId="0" fontId="8" fillId="2" borderId="1" xfId="0" applyFont="1" applyFill="1" applyBorder="1"/>
    <xf numFmtId="0" fontId="8" fillId="2" borderId="0" xfId="0" applyFont="1" applyFill="1" applyAlignment="1">
      <alignment wrapText="1"/>
    </xf>
    <xf numFmtId="0" fontId="8" fillId="2" borderId="1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left"/>
    </xf>
    <xf numFmtId="0" fontId="9" fillId="2" borderId="1" xfId="0" applyFont="1" applyFill="1" applyBorder="1"/>
    <xf numFmtId="0" fontId="8" fillId="2" borderId="0" xfId="0" applyFont="1" applyFill="1"/>
    <xf numFmtId="0" fontId="1" fillId="0" borderId="1" xfId="0" applyFont="1" applyFill="1" applyBorder="1"/>
    <xf numFmtId="0" fontId="15" fillId="0" borderId="1" xfId="0" applyFont="1" applyFill="1" applyBorder="1" applyAlignment="1">
      <alignment horizontal="left"/>
    </xf>
    <xf numFmtId="0" fontId="14" fillId="0" borderId="1" xfId="0" applyFont="1" applyFill="1" applyBorder="1"/>
    <xf numFmtId="0" fontId="8" fillId="0" borderId="1" xfId="0" applyFont="1" applyFill="1" applyBorder="1"/>
    <xf numFmtId="0" fontId="8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/>
    </xf>
    <xf numFmtId="0" fontId="15" fillId="7" borderId="0" xfId="0" applyFont="1" applyFill="1"/>
    <xf numFmtId="0" fontId="20" fillId="7" borderId="0" xfId="0" applyFont="1" applyFill="1"/>
    <xf numFmtId="0" fontId="20" fillId="7" borderId="0" xfId="0" applyFont="1" applyFill="1" applyAlignment="1"/>
    <xf numFmtId="0" fontId="15" fillId="7" borderId="0" xfId="0" applyFont="1" applyFill="1" applyAlignment="1"/>
    <xf numFmtId="0" fontId="21" fillId="7" borderId="1" xfId="0" applyFont="1" applyFill="1" applyBorder="1" applyAlignment="1">
      <alignment horizontal="center" vertical="center" wrapText="1"/>
    </xf>
    <xf numFmtId="0" fontId="17" fillId="7" borderId="1" xfId="0" applyFont="1" applyFill="1" applyBorder="1"/>
    <xf numFmtId="0" fontId="13" fillId="0" borderId="3" xfId="0" applyFont="1" applyBorder="1" applyAlignment="1">
      <alignment horizontal="center" vertical="center"/>
    </xf>
    <xf numFmtId="0" fontId="13" fillId="7" borderId="3" xfId="0" applyFont="1" applyFill="1" applyBorder="1" applyAlignment="1">
      <alignment horizontal="center" vertical="center"/>
    </xf>
    <xf numFmtId="0" fontId="13" fillId="7" borderId="3" xfId="0" applyFont="1" applyFill="1" applyBorder="1" applyAlignment="1">
      <alignment horizontal="left" vertical="center"/>
    </xf>
    <xf numFmtId="0" fontId="23" fillId="0" borderId="0" xfId="0" applyFont="1"/>
    <xf numFmtId="0" fontId="12" fillId="5" borderId="1" xfId="0" applyFont="1" applyFill="1" applyBorder="1"/>
    <xf numFmtId="0" fontId="18" fillId="7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vertical="center"/>
    </xf>
    <xf numFmtId="0" fontId="15" fillId="7" borderId="0" xfId="0" applyFont="1" applyFill="1" applyAlignment="1">
      <alignment horizontal="center" vertical="center" wrapText="1"/>
    </xf>
    <xf numFmtId="0" fontId="1" fillId="7" borderId="0" xfId="0" applyFont="1" applyFill="1" applyAlignment="1">
      <alignment horizontal="center" vertical="center"/>
    </xf>
    <xf numFmtId="0" fontId="10" fillId="7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0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9" fillId="7" borderId="1" xfId="0" applyFont="1" applyFill="1" applyBorder="1" applyAlignment="1">
      <alignment horizontal="center" vertical="center"/>
    </xf>
    <xf numFmtId="0" fontId="22" fillId="7" borderId="3" xfId="0" applyFont="1" applyFill="1" applyBorder="1" applyAlignment="1">
      <alignment horizontal="center" vertical="center" wrapText="1"/>
    </xf>
    <xf numFmtId="0" fontId="22" fillId="7" borderId="2" xfId="0" applyFont="1" applyFill="1" applyBorder="1" applyAlignment="1">
      <alignment horizontal="center" vertical="center" wrapText="1"/>
    </xf>
    <xf numFmtId="0" fontId="1" fillId="7" borderId="0" xfId="0" applyFont="1" applyFill="1" applyAlignment="1">
      <alignment horizontal="center" vertical="center" wrapText="1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9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0" fillId="7" borderId="0" xfId="0" applyFont="1" applyFill="1" applyAlignment="1">
      <alignment horizontal="center"/>
    </xf>
    <xf numFmtId="0" fontId="15" fillId="0" borderId="3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8" fillId="7" borderId="0" xfId="0" applyFont="1" applyFill="1" applyAlignment="1">
      <alignment horizontal="center" vertical="center" wrapText="1"/>
    </xf>
    <xf numFmtId="0" fontId="1" fillId="7" borderId="0" xfId="0" applyFont="1" applyFill="1" applyAlignment="1">
      <alignment horizontal="center" wrapText="1"/>
    </xf>
    <xf numFmtId="0" fontId="1" fillId="7" borderId="0" xfId="0" applyFont="1" applyFill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8" borderId="3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5"/>
  <sheetViews>
    <sheetView tabSelected="1" workbookViewId="0">
      <selection activeCell="L14" sqref="L14"/>
    </sheetView>
  </sheetViews>
  <sheetFormatPr defaultColWidth="9.125" defaultRowHeight="15" x14ac:dyDescent="0.25"/>
  <cols>
    <col min="1" max="1" width="3.625" style="1" customWidth="1"/>
    <col min="2" max="2" width="10.125" style="12" customWidth="1"/>
    <col min="3" max="3" width="6.375" style="51" customWidth="1"/>
    <col min="4" max="5" width="4.75" style="42" customWidth="1"/>
    <col min="6" max="6" width="6" style="42" customWidth="1"/>
    <col min="7" max="7" width="6" style="51" customWidth="1"/>
    <col min="8" max="9" width="4.375" style="42" customWidth="1"/>
    <col min="10" max="10" width="6.75" style="42" customWidth="1"/>
    <col min="11" max="11" width="3.875" style="51" customWidth="1"/>
    <col min="12" max="14" width="3.875" style="42" customWidth="1"/>
    <col min="15" max="15" width="3.875" style="51" customWidth="1"/>
    <col min="16" max="18" width="3.875" style="42" customWidth="1"/>
    <col min="19" max="19" width="4.75" style="51" customWidth="1"/>
    <col min="20" max="23" width="4.75" style="42" customWidth="1"/>
    <col min="24" max="27" width="4.25" style="42" customWidth="1"/>
    <col min="28" max="28" width="9.125" style="42"/>
    <col min="29" max="16384" width="9.125" style="1"/>
  </cols>
  <sheetData>
    <row r="1" spans="1:28" ht="64.5" customHeight="1" x14ac:dyDescent="0.25">
      <c r="A1" s="89" t="s">
        <v>102</v>
      </c>
      <c r="B1" s="90"/>
      <c r="C1" s="90"/>
      <c r="D1" s="90"/>
      <c r="E1" s="90"/>
      <c r="F1" s="90"/>
      <c r="G1" s="90"/>
      <c r="Y1" s="52" t="s">
        <v>99</v>
      </c>
      <c r="Z1" s="53"/>
      <c r="AA1" s="54"/>
    </row>
    <row r="2" spans="1:28" ht="36" customHeight="1" x14ac:dyDescent="0.25">
      <c r="A2" s="91" t="s">
        <v>100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</row>
    <row r="3" spans="1:28" x14ac:dyDescent="0.25">
      <c r="A3" s="44"/>
      <c r="B3" s="45"/>
    </row>
    <row r="4" spans="1:28" ht="24.75" customHeight="1" x14ac:dyDescent="0.25">
      <c r="A4" s="92" t="s">
        <v>15</v>
      </c>
      <c r="B4" s="93" t="s">
        <v>14</v>
      </c>
      <c r="C4" s="94" t="s">
        <v>10</v>
      </c>
      <c r="D4" s="94"/>
      <c r="E4" s="94"/>
      <c r="F4" s="94"/>
      <c r="G4" s="94" t="s">
        <v>0</v>
      </c>
      <c r="H4" s="94"/>
      <c r="I4" s="94"/>
      <c r="J4" s="94"/>
      <c r="K4" s="94" t="s">
        <v>1</v>
      </c>
      <c r="L4" s="94"/>
      <c r="M4" s="94"/>
      <c r="N4" s="94"/>
      <c r="O4" s="94" t="s">
        <v>2</v>
      </c>
      <c r="P4" s="94"/>
      <c r="Q4" s="94"/>
      <c r="R4" s="94"/>
      <c r="S4" s="94" t="s">
        <v>3</v>
      </c>
      <c r="T4" s="94"/>
      <c r="U4" s="94"/>
      <c r="V4" s="94"/>
      <c r="W4" s="94"/>
      <c r="X4" s="95" t="s">
        <v>92</v>
      </c>
      <c r="Y4" s="94" t="s">
        <v>93</v>
      </c>
      <c r="Z4" s="94"/>
      <c r="AA4" s="94"/>
    </row>
    <row r="5" spans="1:28" ht="66.75" customHeight="1" x14ac:dyDescent="0.25">
      <c r="A5" s="92"/>
      <c r="B5" s="93"/>
      <c r="C5" s="87" t="s">
        <v>8</v>
      </c>
      <c r="D5" s="55" t="s">
        <v>11</v>
      </c>
      <c r="E5" s="55" t="s">
        <v>13</v>
      </c>
      <c r="F5" s="55" t="s">
        <v>12</v>
      </c>
      <c r="G5" s="87" t="s">
        <v>8</v>
      </c>
      <c r="H5" s="55" t="s">
        <v>11</v>
      </c>
      <c r="I5" s="55" t="s">
        <v>13</v>
      </c>
      <c r="J5" s="55" t="s">
        <v>12</v>
      </c>
      <c r="K5" s="87" t="s">
        <v>8</v>
      </c>
      <c r="L5" s="55" t="s">
        <v>11</v>
      </c>
      <c r="M5" s="55" t="s">
        <v>13</v>
      </c>
      <c r="N5" s="55" t="s">
        <v>12</v>
      </c>
      <c r="O5" s="87" t="s">
        <v>9</v>
      </c>
      <c r="P5" s="55" t="s">
        <v>11</v>
      </c>
      <c r="Q5" s="55" t="s">
        <v>13</v>
      </c>
      <c r="R5" s="55" t="s">
        <v>12</v>
      </c>
      <c r="S5" s="87" t="s">
        <v>8</v>
      </c>
      <c r="T5" s="55" t="s">
        <v>4</v>
      </c>
      <c r="U5" s="55" t="s">
        <v>5</v>
      </c>
      <c r="V5" s="55" t="s">
        <v>17</v>
      </c>
      <c r="W5" s="55" t="s">
        <v>6</v>
      </c>
      <c r="X5" s="95"/>
      <c r="Y5" s="55" t="s">
        <v>11</v>
      </c>
      <c r="Z5" s="55" t="s">
        <v>13</v>
      </c>
      <c r="AA5" s="55" t="s">
        <v>12</v>
      </c>
    </row>
    <row r="6" spans="1:28" s="3" customFormat="1" ht="19.5" customHeight="1" x14ac:dyDescent="0.2">
      <c r="A6" s="86">
        <v>0</v>
      </c>
      <c r="B6" s="86">
        <v>1</v>
      </c>
      <c r="C6" s="86">
        <v>2</v>
      </c>
      <c r="D6" s="86">
        <v>3</v>
      </c>
      <c r="E6" s="86">
        <v>4</v>
      </c>
      <c r="F6" s="86">
        <v>5</v>
      </c>
      <c r="G6" s="86">
        <v>6</v>
      </c>
      <c r="H6" s="86">
        <v>7</v>
      </c>
      <c r="I6" s="86">
        <v>8</v>
      </c>
      <c r="J6" s="86">
        <v>9</v>
      </c>
      <c r="K6" s="86">
        <v>10</v>
      </c>
      <c r="L6" s="86">
        <v>11</v>
      </c>
      <c r="M6" s="86">
        <v>12</v>
      </c>
      <c r="N6" s="86">
        <v>13</v>
      </c>
      <c r="O6" s="86">
        <v>14</v>
      </c>
      <c r="P6" s="86">
        <v>15</v>
      </c>
      <c r="Q6" s="86">
        <v>16</v>
      </c>
      <c r="R6" s="86">
        <v>17</v>
      </c>
      <c r="S6" s="86">
        <v>18</v>
      </c>
      <c r="T6" s="86">
        <v>19</v>
      </c>
      <c r="U6" s="86">
        <v>20</v>
      </c>
      <c r="V6" s="86">
        <v>21</v>
      </c>
      <c r="W6" s="86">
        <v>22</v>
      </c>
      <c r="X6" s="86">
        <v>23</v>
      </c>
      <c r="Y6" s="86">
        <v>24</v>
      </c>
      <c r="Z6" s="86">
        <v>25</v>
      </c>
      <c r="AA6" s="86">
        <v>26</v>
      </c>
      <c r="AB6" s="56"/>
    </row>
    <row r="7" spans="1:28" ht="36" customHeight="1" x14ac:dyDescent="0.25">
      <c r="A7" s="72">
        <v>1</v>
      </c>
      <c r="B7" s="50" t="s">
        <v>87</v>
      </c>
      <c r="C7" s="73">
        <v>246</v>
      </c>
      <c r="D7" s="73">
        <v>5</v>
      </c>
      <c r="E7" s="73">
        <v>3</v>
      </c>
      <c r="F7" s="73">
        <v>238</v>
      </c>
      <c r="G7" s="73">
        <v>244</v>
      </c>
      <c r="H7" s="73">
        <v>5</v>
      </c>
      <c r="I7" s="73">
        <v>2</v>
      </c>
      <c r="J7" s="73">
        <v>237</v>
      </c>
      <c r="K7" s="73">
        <v>1</v>
      </c>
      <c r="L7" s="73"/>
      <c r="M7" s="73"/>
      <c r="N7" s="73">
        <v>1</v>
      </c>
      <c r="O7" s="73">
        <v>1</v>
      </c>
      <c r="P7" s="73"/>
      <c r="Q7" s="73">
        <v>1</v>
      </c>
      <c r="R7" s="73"/>
      <c r="S7" s="73">
        <f>SUM(T7:W7)</f>
        <v>246</v>
      </c>
      <c r="T7" s="73">
        <v>229</v>
      </c>
      <c r="U7" s="73">
        <v>9</v>
      </c>
      <c r="V7" s="73">
        <v>5</v>
      </c>
      <c r="W7" s="73">
        <v>3</v>
      </c>
      <c r="X7" s="73"/>
      <c r="Y7" s="73"/>
      <c r="Z7" s="73"/>
      <c r="AA7" s="73"/>
    </row>
    <row r="8" spans="1:28" ht="36" customHeight="1" x14ac:dyDescent="0.25">
      <c r="A8" s="72">
        <v>2</v>
      </c>
      <c r="B8" s="50" t="s">
        <v>88</v>
      </c>
      <c r="C8" s="73">
        <v>358</v>
      </c>
      <c r="D8" s="73">
        <v>4</v>
      </c>
      <c r="E8" s="73">
        <v>7</v>
      </c>
      <c r="F8" s="73">
        <v>347</v>
      </c>
      <c r="G8" s="73">
        <v>352</v>
      </c>
      <c r="H8" s="73">
        <v>3</v>
      </c>
      <c r="I8" s="73">
        <v>6</v>
      </c>
      <c r="J8" s="73">
        <v>343</v>
      </c>
      <c r="K8" s="73">
        <v>2</v>
      </c>
      <c r="L8" s="73"/>
      <c r="M8" s="73">
        <v>1</v>
      </c>
      <c r="N8" s="73">
        <v>1</v>
      </c>
      <c r="O8" s="73">
        <v>4</v>
      </c>
      <c r="P8" s="73">
        <v>1</v>
      </c>
      <c r="Q8" s="73"/>
      <c r="R8" s="73">
        <v>3</v>
      </c>
      <c r="S8" s="73">
        <f>SUM(T8:W8)</f>
        <v>358</v>
      </c>
      <c r="T8" s="73">
        <v>280</v>
      </c>
      <c r="U8" s="73">
        <v>58</v>
      </c>
      <c r="V8" s="73">
        <v>8</v>
      </c>
      <c r="W8" s="73">
        <v>12</v>
      </c>
      <c r="X8" s="73"/>
      <c r="Y8" s="73"/>
      <c r="Z8" s="73"/>
      <c r="AA8" s="73"/>
    </row>
    <row r="9" spans="1:28" ht="36" customHeight="1" x14ac:dyDescent="0.25">
      <c r="A9" s="72">
        <v>3</v>
      </c>
      <c r="B9" s="50" t="s">
        <v>89</v>
      </c>
      <c r="C9" s="73">
        <v>729</v>
      </c>
      <c r="D9" s="73">
        <v>5</v>
      </c>
      <c r="E9" s="73">
        <v>9</v>
      </c>
      <c r="F9" s="73">
        <v>715</v>
      </c>
      <c r="G9" s="73">
        <v>719</v>
      </c>
      <c r="H9" s="73">
        <v>5</v>
      </c>
      <c r="I9" s="73">
        <v>9</v>
      </c>
      <c r="J9" s="73">
        <v>705</v>
      </c>
      <c r="K9" s="73">
        <v>5</v>
      </c>
      <c r="L9" s="73"/>
      <c r="M9" s="73"/>
      <c r="N9" s="73">
        <v>5</v>
      </c>
      <c r="O9" s="73">
        <v>5</v>
      </c>
      <c r="P9" s="73"/>
      <c r="Q9" s="73"/>
      <c r="R9" s="73">
        <v>5</v>
      </c>
      <c r="S9" s="73">
        <f>SUM(T9:W9)</f>
        <v>729</v>
      </c>
      <c r="T9" s="73">
        <v>557</v>
      </c>
      <c r="U9" s="73">
        <v>121</v>
      </c>
      <c r="V9" s="73">
        <v>12</v>
      </c>
      <c r="W9" s="73">
        <v>39</v>
      </c>
      <c r="X9" s="73"/>
      <c r="Y9" s="73"/>
      <c r="Z9" s="73"/>
      <c r="AA9" s="73"/>
    </row>
    <row r="10" spans="1:28" ht="36" customHeight="1" x14ac:dyDescent="0.25">
      <c r="A10" s="72">
        <v>4</v>
      </c>
      <c r="B10" s="50" t="s">
        <v>90</v>
      </c>
      <c r="C10" s="73">
        <v>949</v>
      </c>
      <c r="D10" s="73">
        <v>2</v>
      </c>
      <c r="E10" s="73">
        <v>6</v>
      </c>
      <c r="F10" s="73">
        <v>941</v>
      </c>
      <c r="G10" s="73">
        <v>919</v>
      </c>
      <c r="H10" s="73">
        <v>1</v>
      </c>
      <c r="I10" s="73">
        <v>3</v>
      </c>
      <c r="J10" s="73">
        <v>915</v>
      </c>
      <c r="K10" s="73">
        <v>23</v>
      </c>
      <c r="L10" s="73"/>
      <c r="M10" s="73">
        <v>1</v>
      </c>
      <c r="N10" s="73">
        <v>22</v>
      </c>
      <c r="O10" s="73">
        <v>7</v>
      </c>
      <c r="P10" s="73">
        <v>1</v>
      </c>
      <c r="Q10" s="73">
        <v>2</v>
      </c>
      <c r="R10" s="73">
        <v>4</v>
      </c>
      <c r="S10" s="73">
        <f>SUM(T10:Y10)</f>
        <v>949</v>
      </c>
      <c r="T10" s="73">
        <v>688</v>
      </c>
      <c r="U10" s="73">
        <v>123</v>
      </c>
      <c r="V10" s="73">
        <v>81</v>
      </c>
      <c r="W10" s="73">
        <v>57</v>
      </c>
      <c r="X10" s="73"/>
      <c r="Y10" s="73"/>
      <c r="Z10" s="73"/>
      <c r="AA10" s="73"/>
    </row>
    <row r="11" spans="1:28" ht="36" customHeight="1" x14ac:dyDescent="0.25">
      <c r="A11" s="72">
        <v>5</v>
      </c>
      <c r="B11" s="50" t="s">
        <v>91</v>
      </c>
      <c r="C11" s="73">
        <v>1202</v>
      </c>
      <c r="D11" s="73">
        <v>5</v>
      </c>
      <c r="E11" s="73">
        <v>12</v>
      </c>
      <c r="F11" s="73">
        <v>1185</v>
      </c>
      <c r="G11" s="73">
        <v>1158</v>
      </c>
      <c r="H11" s="73">
        <v>5</v>
      </c>
      <c r="I11" s="73">
        <v>10</v>
      </c>
      <c r="J11" s="73">
        <v>1143</v>
      </c>
      <c r="K11" s="73">
        <v>35</v>
      </c>
      <c r="L11" s="73">
        <v>0</v>
      </c>
      <c r="M11" s="73">
        <v>2</v>
      </c>
      <c r="N11" s="73">
        <v>33</v>
      </c>
      <c r="O11" s="73">
        <v>9</v>
      </c>
      <c r="P11" s="73"/>
      <c r="Q11" s="73"/>
      <c r="R11" s="73">
        <v>9</v>
      </c>
      <c r="S11" s="73">
        <f>SUM(T11:W11)</f>
        <v>1064</v>
      </c>
      <c r="T11" s="73">
        <v>878</v>
      </c>
      <c r="U11" s="73">
        <v>84</v>
      </c>
      <c r="V11" s="73">
        <v>10</v>
      </c>
      <c r="W11" s="73">
        <v>92</v>
      </c>
      <c r="X11" s="73"/>
      <c r="Y11" s="73"/>
      <c r="Z11" s="73"/>
      <c r="AA11" s="73">
        <v>133</v>
      </c>
    </row>
    <row r="12" spans="1:28" ht="39.75" customHeight="1" x14ac:dyDescent="0.25">
      <c r="A12" s="72">
        <v>6</v>
      </c>
      <c r="B12" s="50" t="s">
        <v>81</v>
      </c>
      <c r="C12" s="57">
        <f>SUM(C7:C11)</f>
        <v>3484</v>
      </c>
      <c r="D12" s="57">
        <f t="shared" ref="D12:R12" si="0">SUM(D7:D11)</f>
        <v>21</v>
      </c>
      <c r="E12" s="57">
        <f t="shared" si="0"/>
        <v>37</v>
      </c>
      <c r="F12" s="57">
        <f t="shared" si="0"/>
        <v>3426</v>
      </c>
      <c r="G12" s="57">
        <f>SUM(G7:G11)</f>
        <v>3392</v>
      </c>
      <c r="H12" s="57">
        <f t="shared" ref="H12:K12" si="1">SUM(H7:H11)</f>
        <v>19</v>
      </c>
      <c r="I12" s="57">
        <f t="shared" si="1"/>
        <v>30</v>
      </c>
      <c r="J12" s="57">
        <f t="shared" si="1"/>
        <v>3343</v>
      </c>
      <c r="K12" s="57">
        <f t="shared" si="1"/>
        <v>66</v>
      </c>
      <c r="L12" s="57">
        <f t="shared" si="0"/>
        <v>0</v>
      </c>
      <c r="M12" s="57">
        <f t="shared" si="0"/>
        <v>4</v>
      </c>
      <c r="N12" s="57">
        <f t="shared" si="0"/>
        <v>62</v>
      </c>
      <c r="O12" s="57">
        <f t="shared" si="0"/>
        <v>26</v>
      </c>
      <c r="P12" s="57">
        <f t="shared" si="0"/>
        <v>2</v>
      </c>
      <c r="Q12" s="57">
        <f t="shared" si="0"/>
        <v>3</v>
      </c>
      <c r="R12" s="57">
        <f t="shared" si="0"/>
        <v>21</v>
      </c>
      <c r="S12" s="57">
        <f>SUM(S7:S11)</f>
        <v>3346</v>
      </c>
      <c r="T12" s="57">
        <f t="shared" ref="T12:AA12" si="2">SUM(T7:T11)</f>
        <v>2632</v>
      </c>
      <c r="U12" s="57">
        <f t="shared" si="2"/>
        <v>395</v>
      </c>
      <c r="V12" s="57">
        <f t="shared" si="2"/>
        <v>116</v>
      </c>
      <c r="W12" s="57">
        <f t="shared" si="2"/>
        <v>203</v>
      </c>
      <c r="X12" s="57"/>
      <c r="Y12" s="57">
        <f t="shared" si="2"/>
        <v>0</v>
      </c>
      <c r="Z12" s="57">
        <f t="shared" si="2"/>
        <v>0</v>
      </c>
      <c r="AA12" s="57">
        <f t="shared" si="2"/>
        <v>133</v>
      </c>
    </row>
    <row r="14" spans="1:28" ht="41.25" customHeight="1" x14ac:dyDescent="0.25"/>
    <row r="15" spans="1:28" ht="35.25" customHeight="1" x14ac:dyDescent="0.25"/>
  </sheetData>
  <mergeCells count="11">
    <mergeCell ref="A1:G1"/>
    <mergeCell ref="A2:AA2"/>
    <mergeCell ref="A4:A5"/>
    <mergeCell ref="B4:B5"/>
    <mergeCell ref="C4:F4"/>
    <mergeCell ref="G4:J4"/>
    <mergeCell ref="K4:N4"/>
    <mergeCell ref="O4:R4"/>
    <mergeCell ref="S4:W4"/>
    <mergeCell ref="Y4:AA4"/>
    <mergeCell ref="X4:X5"/>
  </mergeCells>
  <pageMargins left="0.45" right="0.2" top="0.43" bottom="0.46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66"/>
  <sheetViews>
    <sheetView topLeftCell="A28" workbookViewId="0">
      <selection sqref="A1:G1"/>
    </sheetView>
  </sheetViews>
  <sheetFormatPr defaultColWidth="9.125" defaultRowHeight="15" x14ac:dyDescent="0.25"/>
  <cols>
    <col min="1" max="1" width="4.375" style="1" customWidth="1"/>
    <col min="2" max="2" width="15" style="12" customWidth="1"/>
    <col min="3" max="3" width="4.625" style="74" customWidth="1"/>
    <col min="4" max="5" width="4.25" style="74" customWidth="1"/>
    <col min="6" max="7" width="4.625" style="74" customWidth="1"/>
    <col min="8" max="9" width="4.125" style="74" customWidth="1"/>
    <col min="10" max="10" width="4.75" style="74" customWidth="1"/>
    <col min="11" max="14" width="4.125" style="74" customWidth="1"/>
    <col min="15" max="19" width="4.625" style="74" customWidth="1"/>
    <col min="20" max="20" width="6.125" style="74" customWidth="1"/>
    <col min="21" max="21" width="4.625" style="74" customWidth="1"/>
    <col min="22" max="22" width="5.125" style="74" customWidth="1"/>
    <col min="23" max="26" width="4.625" style="74" customWidth="1"/>
    <col min="27" max="27" width="5.625" style="74" customWidth="1"/>
    <col min="28" max="16384" width="9.125" style="1"/>
  </cols>
  <sheetData>
    <row r="1" spans="1:27" ht="67.5" customHeight="1" x14ac:dyDescent="0.25">
      <c r="A1" s="96" t="s">
        <v>95</v>
      </c>
      <c r="B1" s="97"/>
      <c r="C1" s="97"/>
      <c r="D1" s="97"/>
      <c r="E1" s="97"/>
      <c r="X1" s="75" t="s">
        <v>99</v>
      </c>
      <c r="Y1" s="76"/>
      <c r="Z1" s="77"/>
      <c r="AA1" s="77"/>
    </row>
    <row r="2" spans="1:27" ht="48" customHeight="1" x14ac:dyDescent="0.3">
      <c r="A2" s="100" t="s">
        <v>101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</row>
    <row r="3" spans="1:27" x14ac:dyDescent="0.25">
      <c r="A3" s="42"/>
      <c r="B3" s="43"/>
    </row>
    <row r="4" spans="1:27" ht="21" customHeight="1" x14ac:dyDescent="0.25">
      <c r="A4" s="92" t="s">
        <v>15</v>
      </c>
      <c r="B4" s="102" t="s">
        <v>94</v>
      </c>
      <c r="C4" s="104" t="s">
        <v>10</v>
      </c>
      <c r="D4" s="104"/>
      <c r="E4" s="104"/>
      <c r="F4" s="104"/>
      <c r="G4" s="104" t="s">
        <v>0</v>
      </c>
      <c r="H4" s="104"/>
      <c r="I4" s="104"/>
      <c r="J4" s="104"/>
      <c r="K4" s="104" t="s">
        <v>1</v>
      </c>
      <c r="L4" s="104"/>
      <c r="M4" s="104"/>
      <c r="N4" s="104"/>
      <c r="O4" s="104" t="s">
        <v>2</v>
      </c>
      <c r="P4" s="104"/>
      <c r="Q4" s="104"/>
      <c r="R4" s="104"/>
      <c r="S4" s="104" t="s">
        <v>3</v>
      </c>
      <c r="T4" s="104"/>
      <c r="U4" s="104"/>
      <c r="V4" s="104"/>
      <c r="W4" s="104"/>
      <c r="X4" s="104" t="s">
        <v>7</v>
      </c>
      <c r="Y4" s="104"/>
      <c r="Z4" s="104"/>
      <c r="AA4" s="105" t="s">
        <v>81</v>
      </c>
    </row>
    <row r="5" spans="1:27" ht="69" customHeight="1" x14ac:dyDescent="0.25">
      <c r="A5" s="92"/>
      <c r="B5" s="103"/>
      <c r="C5" s="85" t="s">
        <v>8</v>
      </c>
      <c r="D5" s="78" t="s">
        <v>11</v>
      </c>
      <c r="E5" s="78" t="s">
        <v>13</v>
      </c>
      <c r="F5" s="78" t="s">
        <v>12</v>
      </c>
      <c r="G5" s="85" t="s">
        <v>8</v>
      </c>
      <c r="H5" s="78" t="s">
        <v>11</v>
      </c>
      <c r="I5" s="78" t="s">
        <v>13</v>
      </c>
      <c r="J5" s="78" t="s">
        <v>12</v>
      </c>
      <c r="K5" s="85" t="s">
        <v>8</v>
      </c>
      <c r="L5" s="78" t="s">
        <v>11</v>
      </c>
      <c r="M5" s="78" t="s">
        <v>13</v>
      </c>
      <c r="N5" s="78" t="s">
        <v>12</v>
      </c>
      <c r="O5" s="85" t="s">
        <v>9</v>
      </c>
      <c r="P5" s="78" t="s">
        <v>11</v>
      </c>
      <c r="Q5" s="78" t="s">
        <v>13</v>
      </c>
      <c r="R5" s="78" t="s">
        <v>12</v>
      </c>
      <c r="S5" s="85" t="s">
        <v>8</v>
      </c>
      <c r="T5" s="78" t="s">
        <v>4</v>
      </c>
      <c r="U5" s="78" t="s">
        <v>5</v>
      </c>
      <c r="V5" s="78" t="s">
        <v>17</v>
      </c>
      <c r="W5" s="78" t="s">
        <v>6</v>
      </c>
      <c r="X5" s="78" t="s">
        <v>11</v>
      </c>
      <c r="Y5" s="78" t="s">
        <v>13</v>
      </c>
      <c r="Z5" s="78" t="s">
        <v>12</v>
      </c>
      <c r="AA5" s="106"/>
    </row>
    <row r="6" spans="1:27" s="83" customFormat="1" ht="19.5" customHeight="1" x14ac:dyDescent="0.2">
      <c r="A6" s="80">
        <v>0</v>
      </c>
      <c r="B6" s="80">
        <v>1</v>
      </c>
      <c r="C6" s="81">
        <v>2</v>
      </c>
      <c r="D6" s="82">
        <v>3</v>
      </c>
      <c r="E6" s="81">
        <v>4</v>
      </c>
      <c r="F6" s="82">
        <v>5</v>
      </c>
      <c r="G6" s="81">
        <v>6</v>
      </c>
      <c r="H6" s="82">
        <v>7</v>
      </c>
      <c r="I6" s="81">
        <v>8</v>
      </c>
      <c r="J6" s="82">
        <v>9</v>
      </c>
      <c r="K6" s="81">
        <v>10</v>
      </c>
      <c r="L6" s="82">
        <v>11</v>
      </c>
      <c r="M6" s="81">
        <v>12</v>
      </c>
      <c r="N6" s="82">
        <v>13</v>
      </c>
      <c r="O6" s="81">
        <v>14</v>
      </c>
      <c r="P6" s="82">
        <v>15</v>
      </c>
      <c r="Q6" s="81">
        <v>16</v>
      </c>
      <c r="R6" s="82">
        <v>17</v>
      </c>
      <c r="S6" s="81">
        <v>18</v>
      </c>
      <c r="T6" s="82">
        <v>19</v>
      </c>
      <c r="U6" s="81">
        <v>20</v>
      </c>
      <c r="V6" s="82">
        <v>21</v>
      </c>
      <c r="W6" s="81">
        <v>22</v>
      </c>
      <c r="X6" s="82">
        <v>23</v>
      </c>
      <c r="Y6" s="81">
        <v>24</v>
      </c>
      <c r="Z6" s="82">
        <v>25</v>
      </c>
      <c r="AA6" s="81">
        <v>26</v>
      </c>
    </row>
    <row r="7" spans="1:27" s="7" customFormat="1" ht="20.25" customHeight="1" x14ac:dyDescent="0.25">
      <c r="A7" s="4">
        <v>1</v>
      </c>
      <c r="B7" s="14" t="s">
        <v>18</v>
      </c>
      <c r="C7" s="79">
        <f>'2019'!C7+'2018'!C7+'2017'!C7+'2016'!C7+'2015'!C7</f>
        <v>40</v>
      </c>
      <c r="D7" s="79">
        <f>'2019'!D7+'2018'!D7+'2017'!D7+'2016'!D7+'2015'!D7</f>
        <v>0</v>
      </c>
      <c r="E7" s="79">
        <f>'2019'!E7+'2018'!E7+'2017'!E7+'2016'!E7+'2015'!E7</f>
        <v>0</v>
      </c>
      <c r="F7" s="79">
        <f>'2019'!F7+'2018'!F7+'2017'!F7+'2016'!F7+'2015'!F7</f>
        <v>40</v>
      </c>
      <c r="G7" s="79">
        <f>'2019'!G7+'2018'!G7+'2017'!G7+'2016'!G7+'2015'!G7</f>
        <v>38</v>
      </c>
      <c r="H7" s="79">
        <f>'2019'!H7+'2018'!H7+'2017'!H7+'2016'!H7+'2015'!H7</f>
        <v>0</v>
      </c>
      <c r="I7" s="79">
        <f>'2019'!I7+'2018'!I7+'2017'!I7+'2016'!I7+'2015'!I7</f>
        <v>0</v>
      </c>
      <c r="J7" s="79">
        <f>'2019'!J7+'2018'!J7+'2017'!J7+'2016'!J7+'2015'!J7</f>
        <v>38</v>
      </c>
      <c r="K7" s="79">
        <f>'2019'!K7+'2018'!K7+'2017'!K7+'2016'!K7+'2015'!K7</f>
        <v>2</v>
      </c>
      <c r="L7" s="79">
        <f>'2019'!L7+'2018'!L7+'2017'!L7+'2016'!L7+'2015'!L7</f>
        <v>0</v>
      </c>
      <c r="M7" s="79">
        <f>'2019'!M7+'2018'!M7+'2017'!M7+'2016'!M7+'2015'!M7</f>
        <v>0</v>
      </c>
      <c r="N7" s="79">
        <f>'2019'!N7+'2018'!N7+'2017'!N7+'2016'!N7+'2015'!N7</f>
        <v>2</v>
      </c>
      <c r="O7" s="79">
        <f>'2019'!O7+'2018'!O7+'2017'!O7+'2016'!O7+'2015'!O7</f>
        <v>0</v>
      </c>
      <c r="P7" s="79">
        <f>'2019'!P7+'2018'!P7+'2017'!P7+'2016'!P7+'2015'!P7</f>
        <v>0</v>
      </c>
      <c r="Q7" s="79">
        <f>'2019'!Q7+'2018'!Q7+'2017'!Q7+'2016'!Q7+'2015'!Q7</f>
        <v>0</v>
      </c>
      <c r="R7" s="79">
        <f>'2019'!R7+'2018'!R7+'2017'!R7+'2016'!R7+'2015'!R7</f>
        <v>0</v>
      </c>
      <c r="S7" s="79">
        <f>'2019'!S7+'2018'!S7+'2017'!S7+'2016'!S7+'2015'!S7</f>
        <v>40</v>
      </c>
      <c r="T7" s="79">
        <f>'2019'!T7+'2018'!T7+'2017'!T7+'2016'!T7+'2015'!T7</f>
        <v>39</v>
      </c>
      <c r="U7" s="79">
        <f>'2019'!U7+'2018'!U7+'2017'!U7+'2016'!U7+'2015'!U7</f>
        <v>1</v>
      </c>
      <c r="V7" s="79">
        <f>'2019'!V7+'2018'!V7+'2017'!V7+'2016'!V7+'2015'!V7</f>
        <v>0</v>
      </c>
      <c r="W7" s="79">
        <f>'2019'!W7+'2018'!W7+'2017'!W7+'2016'!W7+'2015'!W7</f>
        <v>0</v>
      </c>
      <c r="X7" s="79">
        <f>'2019'!X7+'2018'!X7+'2017'!X7+'2016'!X7+'2015'!X7</f>
        <v>0</v>
      </c>
      <c r="Y7" s="79">
        <f>'2019'!Y7+'2018'!Y7+'2017'!Y7+'2016'!Y7+'2015'!Y7</f>
        <v>0</v>
      </c>
      <c r="Z7" s="79">
        <f>'2019'!Z7+'2018'!Z7+'2017'!Z7+'2016'!Z7+'2015'!Z7</f>
        <v>0</v>
      </c>
      <c r="AA7" s="79">
        <f>'2019'!AA7+'2018'!AA7+'2017'!AA7+'2016'!AA7+'2015'!AA7</f>
        <v>0</v>
      </c>
    </row>
    <row r="8" spans="1:27" s="7" customFormat="1" ht="20.25" customHeight="1" x14ac:dyDescent="0.25">
      <c r="A8" s="4">
        <v>2</v>
      </c>
      <c r="B8" s="14" t="s">
        <v>19</v>
      </c>
      <c r="C8" s="79">
        <f>'2019'!C8+'2018'!C8+'2017'!C8+'2016'!C8+'2015'!C8</f>
        <v>2316</v>
      </c>
      <c r="D8" s="79">
        <f>'2019'!D8+'2018'!D8+'2017'!D8+'2016'!D8+'2015'!D8</f>
        <v>2</v>
      </c>
      <c r="E8" s="79">
        <f>'2019'!E8+'2018'!E8+'2017'!E8+'2016'!E8+'2015'!E8</f>
        <v>1</v>
      </c>
      <c r="F8" s="79">
        <f>'2019'!F8+'2018'!F8+'2017'!F8+'2016'!F8+'2015'!F8</f>
        <v>2313</v>
      </c>
      <c r="G8" s="79">
        <f>'2019'!G8+'2018'!G8+'2017'!G8+'2016'!G8+'2015'!G8</f>
        <v>2308</v>
      </c>
      <c r="H8" s="79">
        <f>'2019'!H8+'2018'!H8+'2017'!H8+'2016'!H8+'2015'!H8</f>
        <v>2</v>
      </c>
      <c r="I8" s="79">
        <f>'2019'!I8+'2018'!I8+'2017'!I8+'2016'!I8+'2015'!I8</f>
        <v>1</v>
      </c>
      <c r="J8" s="79">
        <f>'2019'!J8+'2018'!J8+'2017'!J8+'2016'!J8+'2015'!J8</f>
        <v>2305</v>
      </c>
      <c r="K8" s="79">
        <f>'2019'!K8+'2018'!K8+'2017'!K8+'2016'!K8+'2015'!K8</f>
        <v>1</v>
      </c>
      <c r="L8" s="79">
        <f>'2019'!L8+'2018'!L8+'2017'!L8+'2016'!L8+'2015'!L8</f>
        <v>0</v>
      </c>
      <c r="M8" s="79">
        <f>'2019'!M8+'2018'!M8+'2017'!M8+'2016'!M8+'2015'!M8</f>
        <v>0</v>
      </c>
      <c r="N8" s="79">
        <f>'2019'!N8+'2018'!N8+'2017'!N8+'2016'!N8+'2015'!N8</f>
        <v>1</v>
      </c>
      <c r="O8" s="79">
        <f>'2019'!O8+'2018'!O8+'2017'!O8+'2016'!O8+'2015'!O8</f>
        <v>7</v>
      </c>
      <c r="P8" s="79">
        <f>'2019'!P8+'2018'!P8+'2017'!P8+'2016'!P8+'2015'!P8</f>
        <v>0</v>
      </c>
      <c r="Q8" s="79">
        <f>'2019'!Q8+'2018'!Q8+'2017'!Q8+'2016'!Q8+'2015'!Q8</f>
        <v>0</v>
      </c>
      <c r="R8" s="79">
        <f>'2019'!R8+'2018'!R8+'2017'!R8+'2016'!R8+'2015'!R8</f>
        <v>7</v>
      </c>
      <c r="S8" s="79">
        <f>'2019'!S8+'2018'!S8+'2017'!S8+'2016'!S8+'2015'!S8</f>
        <v>2184</v>
      </c>
      <c r="T8" s="79">
        <f>'2019'!T8+'2018'!T8+'2017'!T8+'2016'!T8+'2015'!T8</f>
        <v>1705</v>
      </c>
      <c r="U8" s="79">
        <f>'2019'!U8+'2018'!U8+'2017'!U8+'2016'!U8+'2015'!U8</f>
        <v>239</v>
      </c>
      <c r="V8" s="79">
        <f>'2019'!V8+'2018'!V8+'2017'!V8+'2016'!V8+'2015'!V8</f>
        <v>73</v>
      </c>
      <c r="W8" s="79">
        <f>'2019'!W8+'2018'!W8+'2017'!W8+'2016'!W8+'2015'!W8</f>
        <v>167</v>
      </c>
      <c r="X8" s="79">
        <f>'2019'!X8+'2018'!X8+'2017'!X8+'2016'!X8+'2015'!X8</f>
        <v>0</v>
      </c>
      <c r="Y8" s="79">
        <f>'2019'!Y8+'2018'!Y8+'2017'!Y8+'2016'!Y8+'2015'!Y8</f>
        <v>0</v>
      </c>
      <c r="Z8" s="79">
        <f>'2019'!Z8+'2018'!Z8+'2017'!Z8+'2016'!Z8+'2015'!Z8</f>
        <v>132</v>
      </c>
      <c r="AA8" s="79">
        <f>'2019'!AA8+'2018'!AA8+'2017'!AA8+'2016'!AA8+'2015'!AA8</f>
        <v>132</v>
      </c>
    </row>
    <row r="9" spans="1:27" s="7" customFormat="1" ht="20.25" customHeight="1" x14ac:dyDescent="0.25">
      <c r="A9" s="4">
        <v>3</v>
      </c>
      <c r="B9" s="14" t="s">
        <v>20</v>
      </c>
      <c r="C9" s="79">
        <f>'2019'!C9+'2018'!C9+'2017'!C9+'2016'!C9+'2015'!C9</f>
        <v>7</v>
      </c>
      <c r="D9" s="79">
        <f>'2019'!D9+'2018'!D9+'2017'!D9+'2016'!D9+'2015'!D9</f>
        <v>0</v>
      </c>
      <c r="E9" s="79">
        <f>'2019'!E9+'2018'!E9+'2017'!E9+'2016'!E9+'2015'!E9</f>
        <v>0</v>
      </c>
      <c r="F9" s="79">
        <f>'2019'!F9+'2018'!F9+'2017'!F9+'2016'!F9+'2015'!F9</f>
        <v>7</v>
      </c>
      <c r="G9" s="79">
        <f>'2019'!G9+'2018'!G9+'2017'!G9+'2016'!G9+'2015'!G9</f>
        <v>7</v>
      </c>
      <c r="H9" s="79">
        <f>'2019'!H9+'2018'!H9+'2017'!H9+'2016'!H9+'2015'!H9</f>
        <v>0</v>
      </c>
      <c r="I9" s="79">
        <f>'2019'!I9+'2018'!I9+'2017'!I9+'2016'!I9+'2015'!I9</f>
        <v>0</v>
      </c>
      <c r="J9" s="79">
        <f>'2019'!J9+'2018'!J9+'2017'!J9+'2016'!J9+'2015'!J9</f>
        <v>7</v>
      </c>
      <c r="K9" s="79">
        <f>'2019'!K9+'2018'!K9+'2017'!K9+'2016'!K9+'2015'!K9</f>
        <v>0</v>
      </c>
      <c r="L9" s="79">
        <f>'2019'!L9+'2018'!L9+'2017'!L9+'2016'!L9+'2015'!L9</f>
        <v>0</v>
      </c>
      <c r="M9" s="79">
        <f>'2019'!M9+'2018'!M9+'2017'!M9+'2016'!M9+'2015'!M9</f>
        <v>0</v>
      </c>
      <c r="N9" s="79">
        <f>'2019'!N9+'2018'!N9+'2017'!N9+'2016'!N9+'2015'!N9</f>
        <v>0</v>
      </c>
      <c r="O9" s="79">
        <f>'2019'!O9+'2018'!O9+'2017'!O9+'2016'!O9+'2015'!O9</f>
        <v>0</v>
      </c>
      <c r="P9" s="79">
        <f>'2019'!P9+'2018'!P9+'2017'!P9+'2016'!P9+'2015'!P9</f>
        <v>0</v>
      </c>
      <c r="Q9" s="79">
        <f>'2019'!Q9+'2018'!Q9+'2017'!Q9+'2016'!Q9+'2015'!Q9</f>
        <v>0</v>
      </c>
      <c r="R9" s="79">
        <f>'2019'!R9+'2018'!R9+'2017'!R9+'2016'!R9+'2015'!R9</f>
        <v>0</v>
      </c>
      <c r="S9" s="79">
        <f>'2019'!S9+'2018'!S9+'2017'!S9+'2016'!S9+'2015'!S9</f>
        <v>7</v>
      </c>
      <c r="T9" s="79">
        <f>'2019'!T9+'2018'!T9+'2017'!T9+'2016'!T9+'2015'!T9</f>
        <v>6</v>
      </c>
      <c r="U9" s="79">
        <f>'2019'!U9+'2018'!U9+'2017'!U9+'2016'!U9+'2015'!U9</f>
        <v>1</v>
      </c>
      <c r="V9" s="79">
        <f>'2019'!V9+'2018'!V9+'2017'!V9+'2016'!V9+'2015'!V9</f>
        <v>0</v>
      </c>
      <c r="W9" s="79">
        <f>'2019'!W9+'2018'!W9+'2017'!W9+'2016'!W9+'2015'!W9</f>
        <v>0</v>
      </c>
      <c r="X9" s="79">
        <f>'2019'!X9+'2018'!X9+'2017'!X9+'2016'!X9+'2015'!X9</f>
        <v>0</v>
      </c>
      <c r="Y9" s="79">
        <f>'2019'!Y9+'2018'!Y9+'2017'!Y9+'2016'!Y9+'2015'!Y9</f>
        <v>0</v>
      </c>
      <c r="Z9" s="79">
        <f>'2019'!Z9+'2018'!Z9+'2017'!Z9+'2016'!Z9+'2015'!Z9</f>
        <v>0</v>
      </c>
      <c r="AA9" s="79">
        <f>'2019'!AA9+'2018'!AA9+'2017'!AA9+'2016'!AA9+'2015'!AA9</f>
        <v>0</v>
      </c>
    </row>
    <row r="10" spans="1:27" s="7" customFormat="1" ht="20.25" customHeight="1" x14ac:dyDescent="0.25">
      <c r="A10" s="4">
        <v>4</v>
      </c>
      <c r="B10" s="14" t="s">
        <v>21</v>
      </c>
      <c r="C10" s="79">
        <f>'2019'!C10+'2018'!C10+'2017'!C10+'2016'!C10+'2015'!C10</f>
        <v>372</v>
      </c>
      <c r="D10" s="79">
        <f>'2019'!D10+'2018'!D10+'2017'!D10+'2016'!D10+'2015'!D10</f>
        <v>0</v>
      </c>
      <c r="E10" s="79">
        <f>'2019'!E10+'2018'!E10+'2017'!E10+'2016'!E10+'2015'!E10</f>
        <v>3</v>
      </c>
      <c r="F10" s="79">
        <f>'2019'!F10+'2018'!F10+'2017'!F10+'2016'!F10+'2015'!F10</f>
        <v>369</v>
      </c>
      <c r="G10" s="79">
        <f>'2019'!G10+'2018'!G10+'2017'!G10+'2016'!G10+'2015'!G10</f>
        <v>371</v>
      </c>
      <c r="H10" s="79">
        <f>'2019'!H10+'2018'!H10+'2017'!H10+'2016'!H10+'2015'!H10</f>
        <v>0</v>
      </c>
      <c r="I10" s="79">
        <f>'2019'!I10+'2018'!I10+'2017'!I10+'2016'!I10+'2015'!I10</f>
        <v>3</v>
      </c>
      <c r="J10" s="79">
        <f>'2019'!J10+'2018'!J10+'2017'!J10+'2016'!J10+'2015'!J10</f>
        <v>368</v>
      </c>
      <c r="K10" s="79">
        <f>'2019'!K10+'2018'!K10+'2017'!K10+'2016'!K10+'2015'!K10</f>
        <v>0</v>
      </c>
      <c r="L10" s="79">
        <f>'2019'!L10+'2018'!L10+'2017'!L10+'2016'!L10+'2015'!L10</f>
        <v>0</v>
      </c>
      <c r="M10" s="79">
        <f>'2019'!M10+'2018'!M10+'2017'!M10+'2016'!M10+'2015'!M10</f>
        <v>0</v>
      </c>
      <c r="N10" s="79">
        <f>'2019'!N10+'2018'!N10+'2017'!N10+'2016'!N10+'2015'!N10</f>
        <v>0</v>
      </c>
      <c r="O10" s="79">
        <f>'2019'!O10+'2018'!O10+'2017'!O10+'2016'!O10+'2015'!O10</f>
        <v>1</v>
      </c>
      <c r="P10" s="79">
        <f>'2019'!P10+'2018'!P10+'2017'!P10+'2016'!P10+'2015'!P10</f>
        <v>0</v>
      </c>
      <c r="Q10" s="79">
        <f>'2019'!Q10+'2018'!Q10+'2017'!Q10+'2016'!Q10+'2015'!Q10</f>
        <v>0</v>
      </c>
      <c r="R10" s="79">
        <f>'2019'!R10+'2018'!R10+'2017'!R10+'2016'!R10+'2015'!R10</f>
        <v>1</v>
      </c>
      <c r="S10" s="79">
        <f>'2019'!S10+'2018'!S10+'2017'!S10+'2016'!S10+'2015'!S10</f>
        <v>372</v>
      </c>
      <c r="T10" s="79">
        <f>'2019'!T10+'2018'!T10+'2017'!T10+'2016'!T10+'2015'!T10</f>
        <v>269</v>
      </c>
      <c r="U10" s="79">
        <f>'2019'!U10+'2018'!U10+'2017'!U10+'2016'!U10+'2015'!U10</f>
        <v>93</v>
      </c>
      <c r="V10" s="79">
        <f>'2019'!V10+'2018'!V10+'2017'!V10+'2016'!V10+'2015'!V10</f>
        <v>2</v>
      </c>
      <c r="W10" s="79">
        <f>'2019'!W10+'2018'!W10+'2017'!W10+'2016'!W10+'2015'!W10</f>
        <v>8</v>
      </c>
      <c r="X10" s="79">
        <f>'2019'!X10+'2018'!X10+'2017'!X10+'2016'!X10+'2015'!X10</f>
        <v>0</v>
      </c>
      <c r="Y10" s="79">
        <f>'2019'!Y10+'2018'!Y10+'2017'!Y10+'2016'!Y10+'2015'!Y10</f>
        <v>0</v>
      </c>
      <c r="Z10" s="79">
        <f>'2019'!Z10+'2018'!Z10+'2017'!Z10+'2016'!Z10+'2015'!Z10</f>
        <v>0</v>
      </c>
      <c r="AA10" s="79">
        <f>'2019'!AA10+'2018'!AA10+'2017'!AA10+'2016'!AA10+'2015'!AA10</f>
        <v>0</v>
      </c>
    </row>
    <row r="11" spans="1:27" s="7" customFormat="1" ht="20.25" customHeight="1" x14ac:dyDescent="0.25">
      <c r="A11" s="4">
        <v>5</v>
      </c>
      <c r="B11" s="14" t="s">
        <v>22</v>
      </c>
      <c r="C11" s="79">
        <f>'2019'!C11+'2018'!C11+'2017'!C11+'2016'!C11+'2015'!C11</f>
        <v>59</v>
      </c>
      <c r="D11" s="79">
        <f>'2019'!D11+'2018'!D11+'2017'!D11+'2016'!D11+'2015'!D11</f>
        <v>0</v>
      </c>
      <c r="E11" s="79">
        <f>'2019'!E11+'2018'!E11+'2017'!E11+'2016'!E11+'2015'!E11</f>
        <v>0</v>
      </c>
      <c r="F11" s="79">
        <f>'2019'!F11+'2018'!F11+'2017'!F11+'2016'!F11+'2015'!F11</f>
        <v>59</v>
      </c>
      <c r="G11" s="79">
        <f>'2019'!G11+'2018'!G11+'2017'!G11+'2016'!G11+'2015'!G11</f>
        <v>59</v>
      </c>
      <c r="H11" s="79">
        <f>'2019'!H11+'2018'!H11+'2017'!H11+'2016'!H11+'2015'!H11</f>
        <v>0</v>
      </c>
      <c r="I11" s="79">
        <f>'2019'!I11+'2018'!I11+'2017'!I11+'2016'!I11+'2015'!I11</f>
        <v>0</v>
      </c>
      <c r="J11" s="79">
        <f>'2019'!J11+'2018'!J11+'2017'!J11+'2016'!J11+'2015'!J11</f>
        <v>59</v>
      </c>
      <c r="K11" s="79">
        <f>'2019'!K11+'2018'!K11+'2017'!K11+'2016'!K11+'2015'!K11</f>
        <v>0</v>
      </c>
      <c r="L11" s="79">
        <f>'2019'!L11+'2018'!L11+'2017'!L11+'2016'!L11+'2015'!L11</f>
        <v>0</v>
      </c>
      <c r="M11" s="79">
        <f>'2019'!M11+'2018'!M11+'2017'!M11+'2016'!M11+'2015'!M11</f>
        <v>0</v>
      </c>
      <c r="N11" s="79">
        <f>'2019'!N11+'2018'!N11+'2017'!N11+'2016'!N11+'2015'!N11</f>
        <v>0</v>
      </c>
      <c r="O11" s="79">
        <f>'2019'!O11+'2018'!O11+'2017'!O11+'2016'!O11+'2015'!O11</f>
        <v>0</v>
      </c>
      <c r="P11" s="79">
        <f>'2019'!P11+'2018'!P11+'2017'!P11+'2016'!P11+'2015'!P11</f>
        <v>0</v>
      </c>
      <c r="Q11" s="79">
        <f>'2019'!Q11+'2018'!Q11+'2017'!Q11+'2016'!Q11+'2015'!Q11</f>
        <v>0</v>
      </c>
      <c r="R11" s="79">
        <f>'2019'!R11+'2018'!R11+'2017'!R11+'2016'!R11+'2015'!R11</f>
        <v>0</v>
      </c>
      <c r="S11" s="79">
        <f>'2019'!S11+'2018'!S11+'2017'!S11+'2016'!S11+'2015'!S11</f>
        <v>59</v>
      </c>
      <c r="T11" s="79">
        <f>'2019'!T11+'2018'!T11+'2017'!T11+'2016'!T11+'2015'!T11</f>
        <v>54</v>
      </c>
      <c r="U11" s="79">
        <f>'2019'!U11+'2018'!U11+'2017'!U11+'2016'!U11+'2015'!U11</f>
        <v>0</v>
      </c>
      <c r="V11" s="79">
        <f>'2019'!V11+'2018'!V11+'2017'!V11+'2016'!V11+'2015'!V11</f>
        <v>5</v>
      </c>
      <c r="W11" s="79">
        <f>'2019'!W11+'2018'!W11+'2017'!W11+'2016'!W11+'2015'!W11</f>
        <v>0</v>
      </c>
      <c r="X11" s="79">
        <f>'2019'!X11+'2018'!X11+'2017'!X11+'2016'!X11+'2015'!X11</f>
        <v>0</v>
      </c>
      <c r="Y11" s="79">
        <f>'2019'!Y11+'2018'!Y11+'2017'!Y11+'2016'!Y11+'2015'!Y11</f>
        <v>0</v>
      </c>
      <c r="Z11" s="79">
        <f>'2019'!Z11+'2018'!Z11+'2017'!Z11+'2016'!Z11+'2015'!Z11</f>
        <v>0</v>
      </c>
      <c r="AA11" s="79">
        <f>'2019'!AA11+'2018'!AA11+'2017'!AA11+'2016'!AA11+'2015'!AA11</f>
        <v>0</v>
      </c>
    </row>
    <row r="12" spans="1:27" s="7" customFormat="1" ht="20.25" customHeight="1" x14ac:dyDescent="0.25">
      <c r="A12" s="10">
        <v>6</v>
      </c>
      <c r="B12" s="14" t="s">
        <v>23</v>
      </c>
      <c r="C12" s="79">
        <f>'2019'!C12+'2018'!C12+'2017'!C12+'2016'!C12+'2015'!C12</f>
        <v>0</v>
      </c>
      <c r="D12" s="79">
        <f>'2019'!D12+'2018'!D12+'2017'!D12+'2016'!D12+'2015'!D12</f>
        <v>0</v>
      </c>
      <c r="E12" s="79">
        <f>'2019'!E12+'2018'!E12+'2017'!E12+'2016'!E12+'2015'!E12</f>
        <v>0</v>
      </c>
      <c r="F12" s="79">
        <f>'2019'!F12+'2018'!F12+'2017'!F12+'2016'!F12+'2015'!F12</f>
        <v>0</v>
      </c>
      <c r="G12" s="79">
        <f>'2019'!G12+'2018'!G12+'2017'!G12+'2016'!G12+'2015'!G12</f>
        <v>0</v>
      </c>
      <c r="H12" s="79">
        <f>'2019'!H12+'2018'!H12+'2017'!H12+'2016'!H12+'2015'!H12</f>
        <v>0</v>
      </c>
      <c r="I12" s="79">
        <f>'2019'!I12+'2018'!I12+'2017'!I12+'2016'!I12+'2015'!I12</f>
        <v>0</v>
      </c>
      <c r="J12" s="79">
        <f>'2019'!J12+'2018'!J12+'2017'!J12+'2016'!J12+'2015'!J12</f>
        <v>0</v>
      </c>
      <c r="K12" s="79">
        <f>'2019'!K12+'2018'!K12+'2017'!K12+'2016'!K12+'2015'!K12</f>
        <v>0</v>
      </c>
      <c r="L12" s="79">
        <f>'2019'!L12+'2018'!L12+'2017'!L12+'2016'!L12+'2015'!L12</f>
        <v>0</v>
      </c>
      <c r="M12" s="79">
        <f>'2019'!M12+'2018'!M12+'2017'!M12+'2016'!M12+'2015'!M12</f>
        <v>0</v>
      </c>
      <c r="N12" s="79">
        <f>'2019'!N12+'2018'!N12+'2017'!N12+'2016'!N12+'2015'!N12</f>
        <v>0</v>
      </c>
      <c r="O12" s="79">
        <f>'2019'!O12+'2018'!O12+'2017'!O12+'2016'!O12+'2015'!O12</f>
        <v>0</v>
      </c>
      <c r="P12" s="79">
        <f>'2019'!P12+'2018'!P12+'2017'!P12+'2016'!P12+'2015'!P12</f>
        <v>0</v>
      </c>
      <c r="Q12" s="79">
        <f>'2019'!Q12+'2018'!Q12+'2017'!Q12+'2016'!Q12+'2015'!Q12</f>
        <v>0</v>
      </c>
      <c r="R12" s="79">
        <f>'2019'!R12+'2018'!R12+'2017'!R12+'2016'!R12+'2015'!R12</f>
        <v>0</v>
      </c>
      <c r="S12" s="79">
        <f>'2019'!S12+'2018'!S12+'2017'!S12+'2016'!S12+'2015'!S12</f>
        <v>0</v>
      </c>
      <c r="T12" s="79">
        <f>'2019'!T12+'2018'!T12+'2017'!T12+'2016'!T12+'2015'!T12</f>
        <v>0</v>
      </c>
      <c r="U12" s="79">
        <f>'2019'!U12+'2018'!U12+'2017'!U12+'2016'!U12+'2015'!U12</f>
        <v>0</v>
      </c>
      <c r="V12" s="79">
        <f>'2019'!V12+'2018'!V12+'2017'!V12+'2016'!V12+'2015'!V12</f>
        <v>0</v>
      </c>
      <c r="W12" s="79">
        <f>'2019'!W12+'2018'!W12+'2017'!W12+'2016'!W12+'2015'!W12</f>
        <v>0</v>
      </c>
      <c r="X12" s="79">
        <f>'2019'!X12+'2018'!X12+'2017'!X12+'2016'!X12+'2015'!X12</f>
        <v>0</v>
      </c>
      <c r="Y12" s="79">
        <f>'2019'!Y12+'2018'!Y12+'2017'!Y12+'2016'!Y12+'2015'!Y12</f>
        <v>0</v>
      </c>
      <c r="Z12" s="79">
        <f>'2019'!Z12+'2018'!Z12+'2017'!Z12+'2016'!Z12+'2015'!Z12</f>
        <v>0</v>
      </c>
      <c r="AA12" s="79">
        <f>'2019'!AA12+'2018'!AA12+'2017'!AA12+'2016'!AA12+'2015'!AA12</f>
        <v>0</v>
      </c>
    </row>
    <row r="13" spans="1:27" ht="20.25" customHeight="1" x14ac:dyDescent="0.25">
      <c r="A13" s="11">
        <v>7</v>
      </c>
      <c r="B13" s="15" t="s">
        <v>24</v>
      </c>
      <c r="C13" s="79">
        <f>'2019'!C13+'2018'!C13+'2017'!C13+'2016'!C13+'2015'!C13</f>
        <v>0</v>
      </c>
      <c r="D13" s="79">
        <f>'2019'!D13+'2018'!D13+'2017'!D13+'2016'!D13+'2015'!D13</f>
        <v>0</v>
      </c>
      <c r="E13" s="79">
        <f>'2019'!E13+'2018'!E13+'2017'!E13+'2016'!E13+'2015'!E13</f>
        <v>0</v>
      </c>
      <c r="F13" s="79">
        <f>'2019'!F13+'2018'!F13+'2017'!F13+'2016'!F13+'2015'!F13</f>
        <v>0</v>
      </c>
      <c r="G13" s="79">
        <f>'2019'!G13+'2018'!G13+'2017'!G13+'2016'!G13+'2015'!G13</f>
        <v>0</v>
      </c>
      <c r="H13" s="79">
        <f>'2019'!H13+'2018'!H13+'2017'!H13+'2016'!H13+'2015'!H13</f>
        <v>0</v>
      </c>
      <c r="I13" s="79">
        <f>'2019'!I13+'2018'!I13+'2017'!I13+'2016'!I13+'2015'!I13</f>
        <v>0</v>
      </c>
      <c r="J13" s="79">
        <f>'2019'!J13+'2018'!J13+'2017'!J13+'2016'!J13+'2015'!J13</f>
        <v>0</v>
      </c>
      <c r="K13" s="79">
        <f>'2019'!K13+'2018'!K13+'2017'!K13+'2016'!K13+'2015'!K13</f>
        <v>0</v>
      </c>
      <c r="L13" s="79">
        <f>'2019'!L13+'2018'!L13+'2017'!L13+'2016'!L13+'2015'!L13</f>
        <v>0</v>
      </c>
      <c r="M13" s="79">
        <f>'2019'!M13+'2018'!M13+'2017'!M13+'2016'!M13+'2015'!M13</f>
        <v>0</v>
      </c>
      <c r="N13" s="79">
        <f>'2019'!N13+'2018'!N13+'2017'!N13+'2016'!N13+'2015'!N13</f>
        <v>0</v>
      </c>
      <c r="O13" s="79">
        <f>'2019'!O13+'2018'!O13+'2017'!O13+'2016'!O13+'2015'!O13</f>
        <v>0</v>
      </c>
      <c r="P13" s="79">
        <f>'2019'!P13+'2018'!P13+'2017'!P13+'2016'!P13+'2015'!P13</f>
        <v>0</v>
      </c>
      <c r="Q13" s="79">
        <f>'2019'!Q13+'2018'!Q13+'2017'!Q13+'2016'!Q13+'2015'!Q13</f>
        <v>0</v>
      </c>
      <c r="R13" s="79">
        <f>'2019'!R13+'2018'!R13+'2017'!R13+'2016'!R13+'2015'!R13</f>
        <v>0</v>
      </c>
      <c r="S13" s="79">
        <f>'2019'!S13+'2018'!S13+'2017'!S13+'2016'!S13+'2015'!S13</f>
        <v>0</v>
      </c>
      <c r="T13" s="79">
        <f>'2019'!T13+'2018'!T13+'2017'!T13+'2016'!T13+'2015'!T13</f>
        <v>0</v>
      </c>
      <c r="U13" s="79">
        <f>'2019'!U13+'2018'!U13+'2017'!U13+'2016'!U13+'2015'!U13</f>
        <v>0</v>
      </c>
      <c r="V13" s="79">
        <f>'2019'!V13+'2018'!V13+'2017'!V13+'2016'!V13+'2015'!V13</f>
        <v>0</v>
      </c>
      <c r="W13" s="79">
        <f>'2019'!W13+'2018'!W13+'2017'!W13+'2016'!W13+'2015'!W13</f>
        <v>0</v>
      </c>
      <c r="X13" s="79">
        <f>'2019'!X13+'2018'!X13+'2017'!X13+'2016'!X13+'2015'!X13</f>
        <v>0</v>
      </c>
      <c r="Y13" s="79">
        <f>'2019'!Y13+'2018'!Y13+'2017'!Y13+'2016'!Y13+'2015'!Y13</f>
        <v>0</v>
      </c>
      <c r="Z13" s="79">
        <f>'2019'!Z13+'2018'!Z13+'2017'!Z13+'2016'!Z13+'2015'!Z13</f>
        <v>0</v>
      </c>
      <c r="AA13" s="79">
        <f>'2019'!AA13+'2018'!AA13+'2017'!AA13+'2016'!AA13+'2015'!AA13</f>
        <v>0</v>
      </c>
    </row>
    <row r="14" spans="1:27" ht="20.25" customHeight="1" x14ac:dyDescent="0.25">
      <c r="A14" s="11">
        <v>8</v>
      </c>
      <c r="B14" s="15" t="s">
        <v>25</v>
      </c>
      <c r="C14" s="79">
        <f>'2019'!C14+'2018'!C14+'2017'!C14+'2016'!C14+'2015'!C14</f>
        <v>0</v>
      </c>
      <c r="D14" s="79">
        <f>'2019'!D14+'2018'!D14+'2017'!D14+'2016'!D14+'2015'!D14</f>
        <v>0</v>
      </c>
      <c r="E14" s="79">
        <f>'2019'!E14+'2018'!E14+'2017'!E14+'2016'!E14+'2015'!E14</f>
        <v>0</v>
      </c>
      <c r="F14" s="79">
        <f>'2019'!F14+'2018'!F14+'2017'!F14+'2016'!F14+'2015'!F14</f>
        <v>0</v>
      </c>
      <c r="G14" s="79">
        <f>'2019'!G14+'2018'!G14+'2017'!G14+'2016'!G14+'2015'!G14</f>
        <v>0</v>
      </c>
      <c r="H14" s="79">
        <f>'2019'!H14+'2018'!H14+'2017'!H14+'2016'!H14+'2015'!H14</f>
        <v>0</v>
      </c>
      <c r="I14" s="79">
        <f>'2019'!I14+'2018'!I14+'2017'!I14+'2016'!I14+'2015'!I14</f>
        <v>0</v>
      </c>
      <c r="J14" s="79">
        <f>'2019'!J14+'2018'!J14+'2017'!J14+'2016'!J14+'2015'!J14</f>
        <v>0</v>
      </c>
      <c r="K14" s="79">
        <f>'2019'!K14+'2018'!K14+'2017'!K14+'2016'!K14+'2015'!K14</f>
        <v>0</v>
      </c>
      <c r="L14" s="79">
        <f>'2019'!L14+'2018'!L14+'2017'!L14+'2016'!L14+'2015'!L14</f>
        <v>0</v>
      </c>
      <c r="M14" s="79">
        <f>'2019'!M14+'2018'!M14+'2017'!M14+'2016'!M14+'2015'!M14</f>
        <v>0</v>
      </c>
      <c r="N14" s="79">
        <f>'2019'!N14+'2018'!N14+'2017'!N14+'2016'!N14+'2015'!N14</f>
        <v>0</v>
      </c>
      <c r="O14" s="79">
        <f>'2019'!O14+'2018'!O14+'2017'!O14+'2016'!O14+'2015'!O14</f>
        <v>0</v>
      </c>
      <c r="P14" s="79">
        <f>'2019'!P14+'2018'!P14+'2017'!P14+'2016'!P14+'2015'!P14</f>
        <v>0</v>
      </c>
      <c r="Q14" s="79">
        <f>'2019'!Q14+'2018'!Q14+'2017'!Q14+'2016'!Q14+'2015'!Q14</f>
        <v>0</v>
      </c>
      <c r="R14" s="79">
        <f>'2019'!R14+'2018'!R14+'2017'!R14+'2016'!R14+'2015'!R14</f>
        <v>0</v>
      </c>
      <c r="S14" s="79">
        <f>'2019'!S14+'2018'!S14+'2017'!S14+'2016'!S14+'2015'!S14</f>
        <v>0</v>
      </c>
      <c r="T14" s="79">
        <f>'2019'!T14+'2018'!T14+'2017'!T14+'2016'!T14+'2015'!T14</f>
        <v>0</v>
      </c>
      <c r="U14" s="79">
        <f>'2019'!U14+'2018'!U14+'2017'!U14+'2016'!U14+'2015'!U14</f>
        <v>0</v>
      </c>
      <c r="V14" s="79">
        <f>'2019'!V14+'2018'!V14+'2017'!V14+'2016'!V14+'2015'!V14</f>
        <v>0</v>
      </c>
      <c r="W14" s="79">
        <f>'2019'!W14+'2018'!W14+'2017'!W14+'2016'!W14+'2015'!W14</f>
        <v>0</v>
      </c>
      <c r="X14" s="79">
        <f>'2019'!X14+'2018'!X14+'2017'!X14+'2016'!X14+'2015'!X14</f>
        <v>0</v>
      </c>
      <c r="Y14" s="79">
        <f>'2019'!Y14+'2018'!Y14+'2017'!Y14+'2016'!Y14+'2015'!Y14</f>
        <v>0</v>
      </c>
      <c r="Z14" s="79">
        <f>'2019'!Z14+'2018'!Z14+'2017'!Z14+'2016'!Z14+'2015'!Z14</f>
        <v>0</v>
      </c>
      <c r="AA14" s="79">
        <f>'2019'!AA14+'2018'!AA14+'2017'!AA14+'2016'!AA14+'2015'!AA14</f>
        <v>0</v>
      </c>
    </row>
    <row r="15" spans="1:27" ht="20.25" customHeight="1" x14ac:dyDescent="0.25">
      <c r="A15" s="11">
        <v>9</v>
      </c>
      <c r="B15" s="15" t="s">
        <v>26</v>
      </c>
      <c r="C15" s="79">
        <f>'2019'!C15+'2018'!C15+'2017'!C15+'2016'!C15+'2015'!C15</f>
        <v>1</v>
      </c>
      <c r="D15" s="79">
        <f>'2019'!D15+'2018'!D15+'2017'!D15+'2016'!D15+'2015'!D15</f>
        <v>0</v>
      </c>
      <c r="E15" s="79">
        <f>'2019'!E15+'2018'!E15+'2017'!E15+'2016'!E15+'2015'!E15</f>
        <v>0</v>
      </c>
      <c r="F15" s="79">
        <f>'2019'!F15+'2018'!F15+'2017'!F15+'2016'!F15+'2015'!F15</f>
        <v>1</v>
      </c>
      <c r="G15" s="79">
        <f>'2019'!G15+'2018'!G15+'2017'!G15+'2016'!G15+'2015'!G15</f>
        <v>1</v>
      </c>
      <c r="H15" s="79">
        <f>'2019'!H15+'2018'!H15+'2017'!H15+'2016'!H15+'2015'!H15</f>
        <v>0</v>
      </c>
      <c r="I15" s="79">
        <f>'2019'!I15+'2018'!I15+'2017'!I15+'2016'!I15+'2015'!I15</f>
        <v>0</v>
      </c>
      <c r="J15" s="79">
        <f>'2019'!J15+'2018'!J15+'2017'!J15+'2016'!J15+'2015'!J15</f>
        <v>1</v>
      </c>
      <c r="K15" s="79">
        <f>'2019'!K15+'2018'!K15+'2017'!K15+'2016'!K15+'2015'!K15</f>
        <v>0</v>
      </c>
      <c r="L15" s="79">
        <f>'2019'!L15+'2018'!L15+'2017'!L15+'2016'!L15+'2015'!L15</f>
        <v>0</v>
      </c>
      <c r="M15" s="79">
        <f>'2019'!M15+'2018'!M15+'2017'!M15+'2016'!M15+'2015'!M15</f>
        <v>0</v>
      </c>
      <c r="N15" s="79">
        <f>'2019'!N15+'2018'!N15+'2017'!N15+'2016'!N15+'2015'!N15</f>
        <v>0</v>
      </c>
      <c r="O15" s="79">
        <f>'2019'!O15+'2018'!O15+'2017'!O15+'2016'!O15+'2015'!O15</f>
        <v>0</v>
      </c>
      <c r="P15" s="79">
        <f>'2019'!P15+'2018'!P15+'2017'!P15+'2016'!P15+'2015'!P15</f>
        <v>0</v>
      </c>
      <c r="Q15" s="79">
        <f>'2019'!Q15+'2018'!Q15+'2017'!Q15+'2016'!Q15+'2015'!Q15</f>
        <v>0</v>
      </c>
      <c r="R15" s="79">
        <f>'2019'!R15+'2018'!R15+'2017'!R15+'2016'!R15+'2015'!R15</f>
        <v>0</v>
      </c>
      <c r="S15" s="79">
        <f>'2019'!S15+'2018'!S15+'2017'!S15+'2016'!S15+'2015'!S15</f>
        <v>1</v>
      </c>
      <c r="T15" s="79">
        <f>'2019'!T15+'2018'!T15+'2017'!T15+'2016'!T15+'2015'!T15</f>
        <v>1</v>
      </c>
      <c r="U15" s="79">
        <f>'2019'!U15+'2018'!U15+'2017'!U15+'2016'!U15+'2015'!U15</f>
        <v>0</v>
      </c>
      <c r="V15" s="79">
        <f>'2019'!V15+'2018'!V15+'2017'!V15+'2016'!V15+'2015'!V15</f>
        <v>0</v>
      </c>
      <c r="W15" s="79">
        <f>'2019'!W15+'2018'!W15+'2017'!W15+'2016'!W15+'2015'!W15</f>
        <v>0</v>
      </c>
      <c r="X15" s="79">
        <f>'2019'!X15+'2018'!X15+'2017'!X15+'2016'!X15+'2015'!X15</f>
        <v>0</v>
      </c>
      <c r="Y15" s="79">
        <f>'2019'!Y15+'2018'!Y15+'2017'!Y15+'2016'!Y15+'2015'!Y15</f>
        <v>0</v>
      </c>
      <c r="Z15" s="79">
        <f>'2019'!Z15+'2018'!Z15+'2017'!Z15+'2016'!Z15+'2015'!Z15</f>
        <v>0</v>
      </c>
      <c r="AA15" s="79">
        <f>'2019'!AA15+'2018'!AA15+'2017'!AA15+'2016'!AA15+'2015'!AA15</f>
        <v>0</v>
      </c>
    </row>
    <row r="16" spans="1:27" ht="20.25" customHeight="1" x14ac:dyDescent="0.25">
      <c r="A16" s="11">
        <v>10</v>
      </c>
      <c r="B16" s="15" t="s">
        <v>27</v>
      </c>
      <c r="C16" s="79">
        <f>'2019'!C16+'2018'!C16+'2017'!C16+'2016'!C16+'2015'!C16</f>
        <v>0</v>
      </c>
      <c r="D16" s="79">
        <f>'2019'!D16+'2018'!D16+'2017'!D16+'2016'!D16+'2015'!D16</f>
        <v>0</v>
      </c>
      <c r="E16" s="79">
        <f>'2019'!E16+'2018'!E16+'2017'!E16+'2016'!E16+'2015'!E16</f>
        <v>0</v>
      </c>
      <c r="F16" s="79">
        <f>'2019'!F16+'2018'!F16+'2017'!F16+'2016'!F16+'2015'!F16</f>
        <v>0</v>
      </c>
      <c r="G16" s="79">
        <f>'2019'!G16+'2018'!G16+'2017'!G16+'2016'!G16+'2015'!G16</f>
        <v>0</v>
      </c>
      <c r="H16" s="79">
        <f>'2019'!H16+'2018'!H16+'2017'!H16+'2016'!H16+'2015'!H16</f>
        <v>0</v>
      </c>
      <c r="I16" s="79">
        <f>'2019'!I16+'2018'!I16+'2017'!I16+'2016'!I16+'2015'!I16</f>
        <v>0</v>
      </c>
      <c r="J16" s="79">
        <f>'2019'!J16+'2018'!J16+'2017'!J16+'2016'!J16+'2015'!J16</f>
        <v>0</v>
      </c>
      <c r="K16" s="79">
        <f>'2019'!K16+'2018'!K16+'2017'!K16+'2016'!K16+'2015'!K16</f>
        <v>0</v>
      </c>
      <c r="L16" s="79">
        <f>'2019'!L16+'2018'!L16+'2017'!L16+'2016'!L16+'2015'!L16</f>
        <v>0</v>
      </c>
      <c r="M16" s="79">
        <f>'2019'!M16+'2018'!M16+'2017'!M16+'2016'!M16+'2015'!M16</f>
        <v>0</v>
      </c>
      <c r="N16" s="79">
        <f>'2019'!N16+'2018'!N16+'2017'!N16+'2016'!N16+'2015'!N16</f>
        <v>0</v>
      </c>
      <c r="O16" s="79">
        <f>'2019'!O16+'2018'!O16+'2017'!O16+'2016'!O16+'2015'!O16</f>
        <v>0</v>
      </c>
      <c r="P16" s="79">
        <f>'2019'!P16+'2018'!P16+'2017'!P16+'2016'!P16+'2015'!P16</f>
        <v>0</v>
      </c>
      <c r="Q16" s="79">
        <f>'2019'!Q16+'2018'!Q16+'2017'!Q16+'2016'!Q16+'2015'!Q16</f>
        <v>0</v>
      </c>
      <c r="R16" s="79">
        <f>'2019'!R16+'2018'!R16+'2017'!R16+'2016'!R16+'2015'!R16</f>
        <v>0</v>
      </c>
      <c r="S16" s="79">
        <f>'2019'!S16+'2018'!S16+'2017'!S16+'2016'!S16+'2015'!S16</f>
        <v>0</v>
      </c>
      <c r="T16" s="79">
        <f>'2019'!T16+'2018'!T16+'2017'!T16+'2016'!T16+'2015'!T16</f>
        <v>0</v>
      </c>
      <c r="U16" s="79">
        <f>'2019'!U16+'2018'!U16+'2017'!U16+'2016'!U16+'2015'!U16</f>
        <v>0</v>
      </c>
      <c r="V16" s="79">
        <f>'2019'!V16+'2018'!V16+'2017'!V16+'2016'!V16+'2015'!V16</f>
        <v>0</v>
      </c>
      <c r="W16" s="79">
        <f>'2019'!W16+'2018'!W16+'2017'!W16+'2016'!W16+'2015'!W16</f>
        <v>0</v>
      </c>
      <c r="X16" s="79">
        <f>'2019'!X16+'2018'!X16+'2017'!X16+'2016'!X16+'2015'!X16</f>
        <v>0</v>
      </c>
      <c r="Y16" s="79">
        <f>'2019'!Y16+'2018'!Y16+'2017'!Y16+'2016'!Y16+'2015'!Y16</f>
        <v>0</v>
      </c>
      <c r="Z16" s="79">
        <f>'2019'!Z16+'2018'!Z16+'2017'!Z16+'2016'!Z16+'2015'!Z16</f>
        <v>0</v>
      </c>
      <c r="AA16" s="79">
        <f>'2019'!AA16+'2018'!AA16+'2017'!AA16+'2016'!AA16+'2015'!AA16</f>
        <v>0</v>
      </c>
    </row>
    <row r="17" spans="1:27" ht="20.25" customHeight="1" x14ac:dyDescent="0.25">
      <c r="A17" s="11">
        <v>11</v>
      </c>
      <c r="B17" s="15" t="s">
        <v>28</v>
      </c>
      <c r="C17" s="79">
        <f>'2019'!C17+'2018'!C17+'2017'!C17+'2016'!C17+'2015'!C17</f>
        <v>2</v>
      </c>
      <c r="D17" s="79">
        <f>'2019'!D17+'2018'!D17+'2017'!D17+'2016'!D17+'2015'!D17</f>
        <v>0</v>
      </c>
      <c r="E17" s="79">
        <f>'2019'!E17+'2018'!E17+'2017'!E17+'2016'!E17+'2015'!E17</f>
        <v>0</v>
      </c>
      <c r="F17" s="79">
        <f>'2019'!F17+'2018'!F17+'2017'!F17+'2016'!F17+'2015'!F17</f>
        <v>2</v>
      </c>
      <c r="G17" s="79">
        <f>'2019'!G17+'2018'!G17+'2017'!G17+'2016'!G17+'2015'!G17</f>
        <v>2</v>
      </c>
      <c r="H17" s="79">
        <f>'2019'!H17+'2018'!H17+'2017'!H17+'2016'!H17+'2015'!H17</f>
        <v>0</v>
      </c>
      <c r="I17" s="79">
        <f>'2019'!I17+'2018'!I17+'2017'!I17+'2016'!I17+'2015'!I17</f>
        <v>0</v>
      </c>
      <c r="J17" s="79">
        <f>'2019'!J17+'2018'!J17+'2017'!J17+'2016'!J17+'2015'!J17</f>
        <v>2</v>
      </c>
      <c r="K17" s="79">
        <f>'2019'!K17+'2018'!K17+'2017'!K17+'2016'!K17+'2015'!K17</f>
        <v>0</v>
      </c>
      <c r="L17" s="79">
        <f>'2019'!L17+'2018'!L17+'2017'!L17+'2016'!L17+'2015'!L17</f>
        <v>0</v>
      </c>
      <c r="M17" s="79">
        <f>'2019'!M17+'2018'!M17+'2017'!M17+'2016'!M17+'2015'!M17</f>
        <v>0</v>
      </c>
      <c r="N17" s="79">
        <f>'2019'!N17+'2018'!N17+'2017'!N17+'2016'!N17+'2015'!N17</f>
        <v>0</v>
      </c>
      <c r="O17" s="79">
        <f>'2019'!O17+'2018'!O17+'2017'!O17+'2016'!O17+'2015'!O17</f>
        <v>0</v>
      </c>
      <c r="P17" s="79">
        <f>'2019'!P17+'2018'!P17+'2017'!P17+'2016'!P17+'2015'!P17</f>
        <v>0</v>
      </c>
      <c r="Q17" s="79">
        <f>'2019'!Q17+'2018'!Q17+'2017'!Q17+'2016'!Q17+'2015'!Q17</f>
        <v>0</v>
      </c>
      <c r="R17" s="79">
        <f>'2019'!R17+'2018'!R17+'2017'!R17+'2016'!R17+'2015'!R17</f>
        <v>0</v>
      </c>
      <c r="S17" s="79">
        <f>'2019'!S17+'2018'!S17+'2017'!S17+'2016'!S17+'2015'!S17</f>
        <v>2</v>
      </c>
      <c r="T17" s="79">
        <f>'2019'!T17+'2018'!T17+'2017'!T17+'2016'!T17+'2015'!T17</f>
        <v>2</v>
      </c>
      <c r="U17" s="79">
        <f>'2019'!U17+'2018'!U17+'2017'!U17+'2016'!U17+'2015'!U17</f>
        <v>0</v>
      </c>
      <c r="V17" s="79">
        <f>'2019'!V17+'2018'!V17+'2017'!V17+'2016'!V17+'2015'!V17</f>
        <v>0</v>
      </c>
      <c r="W17" s="79">
        <f>'2019'!W17+'2018'!W17+'2017'!W17+'2016'!W17+'2015'!W17</f>
        <v>0</v>
      </c>
      <c r="X17" s="79">
        <f>'2019'!X17+'2018'!X17+'2017'!X17+'2016'!X17+'2015'!X17</f>
        <v>0</v>
      </c>
      <c r="Y17" s="79">
        <f>'2019'!Y17+'2018'!Y17+'2017'!Y17+'2016'!Y17+'2015'!Y17</f>
        <v>0</v>
      </c>
      <c r="Z17" s="79">
        <f>'2019'!Z17+'2018'!Z17+'2017'!Z17+'2016'!Z17+'2015'!Z17</f>
        <v>0</v>
      </c>
      <c r="AA17" s="79">
        <f>'2019'!AA17+'2018'!AA17+'2017'!AA17+'2016'!AA17+'2015'!AA17</f>
        <v>0</v>
      </c>
    </row>
    <row r="18" spans="1:27" ht="20.25" customHeight="1" x14ac:dyDescent="0.25">
      <c r="A18" s="11">
        <v>12</v>
      </c>
      <c r="B18" s="15" t="s">
        <v>29</v>
      </c>
      <c r="C18" s="79">
        <f>'2019'!C18+'2018'!C18+'2017'!C18+'2016'!C18+'2015'!C18</f>
        <v>30</v>
      </c>
      <c r="D18" s="79">
        <f>'2019'!D18+'2018'!D18+'2017'!D18+'2016'!D18+'2015'!D18</f>
        <v>1</v>
      </c>
      <c r="E18" s="79">
        <f>'2019'!E18+'2018'!E18+'2017'!E18+'2016'!E18+'2015'!E18</f>
        <v>0</v>
      </c>
      <c r="F18" s="79">
        <f>'2019'!F18+'2018'!F18+'2017'!F18+'2016'!F18+'2015'!F18</f>
        <v>29</v>
      </c>
      <c r="G18" s="79">
        <f>'2019'!G18+'2018'!G18+'2017'!G18+'2016'!G18+'2015'!G18</f>
        <v>27</v>
      </c>
      <c r="H18" s="79">
        <f>'2019'!H18+'2018'!H18+'2017'!H18+'2016'!H18+'2015'!H18</f>
        <v>1</v>
      </c>
      <c r="I18" s="79">
        <f>'2019'!I18+'2018'!I18+'2017'!I18+'2016'!I18+'2015'!I18</f>
        <v>0</v>
      </c>
      <c r="J18" s="79">
        <f>'2019'!J18+'2018'!J18+'2017'!J18+'2016'!J18+'2015'!J18</f>
        <v>26</v>
      </c>
      <c r="K18" s="79">
        <f>'2019'!K18+'2018'!K18+'2017'!K18+'2016'!K18+'2015'!K18</f>
        <v>3</v>
      </c>
      <c r="L18" s="79">
        <f>'2019'!L18+'2018'!L18+'2017'!L18+'2016'!L18+'2015'!L18</f>
        <v>0</v>
      </c>
      <c r="M18" s="79">
        <f>'2019'!M18+'2018'!M18+'2017'!M18+'2016'!M18+'2015'!M18</f>
        <v>0</v>
      </c>
      <c r="N18" s="79">
        <f>'2019'!N18+'2018'!N18+'2017'!N18+'2016'!N18+'2015'!N18</f>
        <v>3</v>
      </c>
      <c r="O18" s="79">
        <f>'2019'!O18+'2018'!O18+'2017'!O18+'2016'!O18+'2015'!O18</f>
        <v>0</v>
      </c>
      <c r="P18" s="79">
        <f>'2019'!P18+'2018'!P18+'2017'!P18+'2016'!P18+'2015'!P18</f>
        <v>0</v>
      </c>
      <c r="Q18" s="79">
        <f>'2019'!Q18+'2018'!Q18+'2017'!Q18+'2016'!Q18+'2015'!Q18</f>
        <v>0</v>
      </c>
      <c r="R18" s="79">
        <f>'2019'!R18+'2018'!R18+'2017'!R18+'2016'!R18+'2015'!R18</f>
        <v>0</v>
      </c>
      <c r="S18" s="79">
        <f>'2019'!S18+'2018'!S18+'2017'!S18+'2016'!S18+'2015'!S18</f>
        <v>30</v>
      </c>
      <c r="T18" s="79">
        <f>'2019'!T18+'2018'!T18+'2017'!T18+'2016'!T18+'2015'!T18</f>
        <v>21</v>
      </c>
      <c r="U18" s="79">
        <f>'2019'!U18+'2018'!U18+'2017'!U18+'2016'!U18+'2015'!U18</f>
        <v>2</v>
      </c>
      <c r="V18" s="79">
        <f>'2019'!V18+'2018'!V18+'2017'!V18+'2016'!V18+'2015'!V18</f>
        <v>1</v>
      </c>
      <c r="W18" s="79">
        <f>'2019'!W18+'2018'!W18+'2017'!W18+'2016'!W18+'2015'!W18</f>
        <v>6</v>
      </c>
      <c r="X18" s="79">
        <f>'2019'!X18+'2018'!X18+'2017'!X18+'2016'!X18+'2015'!X18</f>
        <v>0</v>
      </c>
      <c r="Y18" s="79">
        <f>'2019'!Y18+'2018'!Y18+'2017'!Y18+'2016'!Y18+'2015'!Y18</f>
        <v>0</v>
      </c>
      <c r="Z18" s="79">
        <f>'2019'!Z18+'2018'!Z18+'2017'!Z18+'2016'!Z18+'2015'!Z18</f>
        <v>0</v>
      </c>
      <c r="AA18" s="79">
        <f>'2019'!AA18+'2018'!AA18+'2017'!AA18+'2016'!AA18+'2015'!AA18</f>
        <v>0</v>
      </c>
    </row>
    <row r="19" spans="1:27" ht="20.25" customHeight="1" x14ac:dyDescent="0.25">
      <c r="A19" s="11">
        <v>13</v>
      </c>
      <c r="B19" s="15" t="s">
        <v>30</v>
      </c>
      <c r="C19" s="79">
        <f>'2019'!C19+'2018'!C19+'2017'!C19+'2016'!C19+'2015'!C19</f>
        <v>3</v>
      </c>
      <c r="D19" s="79">
        <f>'2019'!D19+'2018'!D19+'2017'!D19+'2016'!D19+'2015'!D19</f>
        <v>0</v>
      </c>
      <c r="E19" s="79">
        <f>'2019'!E19+'2018'!E19+'2017'!E19+'2016'!E19+'2015'!E19</f>
        <v>0</v>
      </c>
      <c r="F19" s="79">
        <f>'2019'!F19+'2018'!F19+'2017'!F19+'2016'!F19+'2015'!F19</f>
        <v>3</v>
      </c>
      <c r="G19" s="79">
        <f>'2019'!G19+'2018'!G19+'2017'!G19+'2016'!G19+'2015'!G19</f>
        <v>3</v>
      </c>
      <c r="H19" s="79">
        <f>'2019'!H19+'2018'!H19+'2017'!H19+'2016'!H19+'2015'!H19</f>
        <v>0</v>
      </c>
      <c r="I19" s="79">
        <f>'2019'!I19+'2018'!I19+'2017'!I19+'2016'!I19+'2015'!I19</f>
        <v>0</v>
      </c>
      <c r="J19" s="79">
        <f>'2019'!J19+'2018'!J19+'2017'!J19+'2016'!J19+'2015'!J19</f>
        <v>3</v>
      </c>
      <c r="K19" s="79">
        <f>'2019'!K19+'2018'!K19+'2017'!K19+'2016'!K19+'2015'!K19</f>
        <v>0</v>
      </c>
      <c r="L19" s="79">
        <f>'2019'!L19+'2018'!L19+'2017'!L19+'2016'!L19+'2015'!L19</f>
        <v>0</v>
      </c>
      <c r="M19" s="79">
        <f>'2019'!M19+'2018'!M19+'2017'!M19+'2016'!M19+'2015'!M19</f>
        <v>0</v>
      </c>
      <c r="N19" s="79">
        <f>'2019'!N19+'2018'!N19+'2017'!N19+'2016'!N19+'2015'!N19</f>
        <v>0</v>
      </c>
      <c r="O19" s="79">
        <f>'2019'!O19+'2018'!O19+'2017'!O19+'2016'!O19+'2015'!O19</f>
        <v>0</v>
      </c>
      <c r="P19" s="79">
        <f>'2019'!P19+'2018'!P19+'2017'!P19+'2016'!P19+'2015'!P19</f>
        <v>0</v>
      </c>
      <c r="Q19" s="79">
        <f>'2019'!Q19+'2018'!Q19+'2017'!Q19+'2016'!Q19+'2015'!Q19</f>
        <v>0</v>
      </c>
      <c r="R19" s="79">
        <f>'2019'!R19+'2018'!R19+'2017'!R19+'2016'!R19+'2015'!R19</f>
        <v>0</v>
      </c>
      <c r="S19" s="79">
        <f>'2019'!S19+'2018'!S19+'2017'!S19+'2016'!S19+'2015'!S19</f>
        <v>3</v>
      </c>
      <c r="T19" s="79">
        <f>'2019'!T19+'2018'!T19+'2017'!T19+'2016'!T19+'2015'!T19</f>
        <v>3</v>
      </c>
      <c r="U19" s="79">
        <f>'2019'!U19+'2018'!U19+'2017'!U19+'2016'!U19+'2015'!U19</f>
        <v>0</v>
      </c>
      <c r="V19" s="79">
        <f>'2019'!V19+'2018'!V19+'2017'!V19+'2016'!V19+'2015'!V19</f>
        <v>0</v>
      </c>
      <c r="W19" s="79">
        <f>'2019'!W19+'2018'!W19+'2017'!W19+'2016'!W19+'2015'!W19</f>
        <v>0</v>
      </c>
      <c r="X19" s="79">
        <f>'2019'!X19+'2018'!X19+'2017'!X19+'2016'!X19+'2015'!X19</f>
        <v>0</v>
      </c>
      <c r="Y19" s="79">
        <f>'2019'!Y19+'2018'!Y19+'2017'!Y19+'2016'!Y19+'2015'!Y19</f>
        <v>0</v>
      </c>
      <c r="Z19" s="79">
        <f>'2019'!Z19+'2018'!Z19+'2017'!Z19+'2016'!Z19+'2015'!Z19</f>
        <v>0</v>
      </c>
      <c r="AA19" s="79">
        <f>'2019'!AA19+'2018'!AA19+'2017'!AA19+'2016'!AA19+'2015'!AA19</f>
        <v>0</v>
      </c>
    </row>
    <row r="20" spans="1:27" ht="20.25" customHeight="1" x14ac:dyDescent="0.25">
      <c r="A20" s="11">
        <v>14</v>
      </c>
      <c r="B20" s="15" t="s">
        <v>31</v>
      </c>
      <c r="C20" s="79">
        <f>'2019'!C20+'2018'!C20+'2017'!C20+'2016'!C20+'2015'!C20</f>
        <v>4</v>
      </c>
      <c r="D20" s="79">
        <f>'2019'!D20+'2018'!D20+'2017'!D20+'2016'!D20+'2015'!D20</f>
        <v>0</v>
      </c>
      <c r="E20" s="79">
        <f>'2019'!E20+'2018'!E20+'2017'!E20+'2016'!E20+'2015'!E20</f>
        <v>0</v>
      </c>
      <c r="F20" s="79">
        <f>'2019'!F20+'2018'!F20+'2017'!F20+'2016'!F20+'2015'!F20</f>
        <v>4</v>
      </c>
      <c r="G20" s="79">
        <f>'2019'!G20+'2018'!G20+'2017'!G20+'2016'!G20+'2015'!G20</f>
        <v>4</v>
      </c>
      <c r="H20" s="79">
        <f>'2019'!H20+'2018'!H20+'2017'!H20+'2016'!H20+'2015'!H20</f>
        <v>0</v>
      </c>
      <c r="I20" s="79">
        <f>'2019'!I20+'2018'!I20+'2017'!I20+'2016'!I20+'2015'!I20</f>
        <v>0</v>
      </c>
      <c r="J20" s="79">
        <f>'2019'!J20+'2018'!J20+'2017'!J20+'2016'!J20+'2015'!J20</f>
        <v>4</v>
      </c>
      <c r="K20" s="79">
        <f>'2019'!K20+'2018'!K20+'2017'!K20+'2016'!K20+'2015'!K20</f>
        <v>0</v>
      </c>
      <c r="L20" s="79">
        <f>'2019'!L20+'2018'!L20+'2017'!L20+'2016'!L20+'2015'!L20</f>
        <v>0</v>
      </c>
      <c r="M20" s="79">
        <f>'2019'!M20+'2018'!M20+'2017'!M20+'2016'!M20+'2015'!M20</f>
        <v>0</v>
      </c>
      <c r="N20" s="79">
        <f>'2019'!N20+'2018'!N20+'2017'!N20+'2016'!N20+'2015'!N20</f>
        <v>0</v>
      </c>
      <c r="O20" s="79">
        <f>'2019'!O20+'2018'!O20+'2017'!O20+'2016'!O20+'2015'!O20</f>
        <v>0</v>
      </c>
      <c r="P20" s="79">
        <f>'2019'!P20+'2018'!P20+'2017'!P20+'2016'!P20+'2015'!P20</f>
        <v>0</v>
      </c>
      <c r="Q20" s="79">
        <f>'2019'!Q20+'2018'!Q20+'2017'!Q20+'2016'!Q20+'2015'!Q20</f>
        <v>0</v>
      </c>
      <c r="R20" s="79">
        <f>'2019'!R20+'2018'!R20+'2017'!R20+'2016'!R20+'2015'!R20</f>
        <v>0</v>
      </c>
      <c r="S20" s="79">
        <f>'2019'!S20+'2018'!S20+'2017'!S20+'2016'!S20+'2015'!S20</f>
        <v>4</v>
      </c>
      <c r="T20" s="79">
        <f>'2019'!T20+'2018'!T20+'2017'!T20+'2016'!T20+'2015'!T20</f>
        <v>3</v>
      </c>
      <c r="U20" s="79">
        <f>'2019'!U20+'2018'!U20+'2017'!U20+'2016'!U20+'2015'!U20</f>
        <v>0</v>
      </c>
      <c r="V20" s="79">
        <f>'2019'!V20+'2018'!V20+'2017'!V20+'2016'!V20+'2015'!V20</f>
        <v>1</v>
      </c>
      <c r="W20" s="79">
        <f>'2019'!W20+'2018'!W20+'2017'!W20+'2016'!W20+'2015'!W20</f>
        <v>0</v>
      </c>
      <c r="X20" s="79">
        <f>'2019'!X20+'2018'!X20+'2017'!X20+'2016'!X20+'2015'!X20</f>
        <v>0</v>
      </c>
      <c r="Y20" s="79">
        <f>'2019'!Y20+'2018'!Y20+'2017'!Y20+'2016'!Y20+'2015'!Y20</f>
        <v>0</v>
      </c>
      <c r="Z20" s="79">
        <f>'2019'!Z20+'2018'!Z20+'2017'!Z20+'2016'!Z20+'2015'!Z20</f>
        <v>0</v>
      </c>
      <c r="AA20" s="79">
        <f>'2019'!AA20+'2018'!AA20+'2017'!AA20+'2016'!AA20+'2015'!AA20</f>
        <v>0</v>
      </c>
    </row>
    <row r="21" spans="1:27" ht="20.25" customHeight="1" x14ac:dyDescent="0.25">
      <c r="A21" s="11">
        <v>15</v>
      </c>
      <c r="B21" s="15" t="s">
        <v>32</v>
      </c>
      <c r="C21" s="79">
        <f>'2019'!C21+'2018'!C21+'2017'!C21+'2016'!C21+'2015'!C21</f>
        <v>4</v>
      </c>
      <c r="D21" s="79">
        <f>'2019'!D21+'2018'!D21+'2017'!D21+'2016'!D21+'2015'!D21</f>
        <v>0</v>
      </c>
      <c r="E21" s="79">
        <f>'2019'!E21+'2018'!E21+'2017'!E21+'2016'!E21+'2015'!E21</f>
        <v>1</v>
      </c>
      <c r="F21" s="79">
        <f>'2019'!F21+'2018'!F21+'2017'!F21+'2016'!F21+'2015'!F21</f>
        <v>3</v>
      </c>
      <c r="G21" s="79">
        <f>'2019'!G21+'2018'!G21+'2017'!G21+'2016'!G21+'2015'!G21</f>
        <v>1</v>
      </c>
      <c r="H21" s="79">
        <f>'2019'!H21+'2018'!H21+'2017'!H21+'2016'!H21+'2015'!H21</f>
        <v>0</v>
      </c>
      <c r="I21" s="79">
        <f>'2019'!I21+'2018'!I21+'2017'!I21+'2016'!I21+'2015'!I21</f>
        <v>0</v>
      </c>
      <c r="J21" s="79">
        <f>'2019'!J21+'2018'!J21+'2017'!J21+'2016'!J21+'2015'!J21</f>
        <v>1</v>
      </c>
      <c r="K21" s="79">
        <f>'2019'!K21+'2018'!K21+'2017'!K21+'2016'!K21+'2015'!K21</f>
        <v>1</v>
      </c>
      <c r="L21" s="79">
        <f>'2019'!L21+'2018'!L21+'2017'!L21+'2016'!L21+'2015'!L21</f>
        <v>0</v>
      </c>
      <c r="M21" s="79">
        <f>'2019'!M21+'2018'!M21+'2017'!M21+'2016'!M21+'2015'!M21</f>
        <v>0</v>
      </c>
      <c r="N21" s="79">
        <f>'2019'!N21+'2018'!N21+'2017'!N21+'2016'!N21+'2015'!N21</f>
        <v>1</v>
      </c>
      <c r="O21" s="79">
        <f>'2019'!O21+'2018'!O21+'2017'!O21+'2016'!O21+'2015'!O21</f>
        <v>2</v>
      </c>
      <c r="P21" s="79">
        <f>'2019'!P21+'2018'!P21+'2017'!P21+'2016'!P21+'2015'!P21</f>
        <v>0</v>
      </c>
      <c r="Q21" s="79">
        <f>'2019'!Q21+'2018'!Q21+'2017'!Q21+'2016'!Q21+'2015'!Q21</f>
        <v>1</v>
      </c>
      <c r="R21" s="79">
        <f>'2019'!R21+'2018'!R21+'2017'!R21+'2016'!R21+'2015'!R21</f>
        <v>1</v>
      </c>
      <c r="S21" s="79">
        <f>'2019'!S21+'2018'!S21+'2017'!S21+'2016'!S21+'2015'!S21</f>
        <v>4</v>
      </c>
      <c r="T21" s="79">
        <f>'2019'!T21+'2018'!T21+'2017'!T21+'2016'!T21+'2015'!T21</f>
        <v>4</v>
      </c>
      <c r="U21" s="79">
        <f>'2019'!U21+'2018'!U21+'2017'!U21+'2016'!U21+'2015'!U21</f>
        <v>0</v>
      </c>
      <c r="V21" s="79">
        <f>'2019'!V21+'2018'!V21+'2017'!V21+'2016'!V21+'2015'!V21</f>
        <v>0</v>
      </c>
      <c r="W21" s="79">
        <f>'2019'!W21+'2018'!W21+'2017'!W21+'2016'!W21+'2015'!W21</f>
        <v>0</v>
      </c>
      <c r="X21" s="79">
        <f>'2019'!X21+'2018'!X21+'2017'!X21+'2016'!X21+'2015'!X21</f>
        <v>0</v>
      </c>
      <c r="Y21" s="79">
        <f>'2019'!Y21+'2018'!Y21+'2017'!Y21+'2016'!Y21+'2015'!Y21</f>
        <v>0</v>
      </c>
      <c r="Z21" s="79">
        <f>'2019'!Z21+'2018'!Z21+'2017'!Z21+'2016'!Z21+'2015'!Z21</f>
        <v>0</v>
      </c>
      <c r="AA21" s="79">
        <f>'2019'!AA21+'2018'!AA21+'2017'!AA21+'2016'!AA21+'2015'!AA21</f>
        <v>0</v>
      </c>
    </row>
    <row r="22" spans="1:27" ht="20.25" customHeight="1" x14ac:dyDescent="0.25">
      <c r="A22" s="11">
        <v>16</v>
      </c>
      <c r="B22" s="15" t="s">
        <v>33</v>
      </c>
      <c r="C22" s="79">
        <f>'2019'!C22+'2018'!C22+'2017'!C22+'2016'!C22+'2015'!C22</f>
        <v>2</v>
      </c>
      <c r="D22" s="79">
        <f>'2019'!D22+'2018'!D22+'2017'!D22+'2016'!D22+'2015'!D22</f>
        <v>0</v>
      </c>
      <c r="E22" s="79">
        <f>'2019'!E22+'2018'!E22+'2017'!E22+'2016'!E22+'2015'!E22</f>
        <v>1</v>
      </c>
      <c r="F22" s="79">
        <f>'2019'!F22+'2018'!F22+'2017'!F22+'2016'!F22+'2015'!F22</f>
        <v>1</v>
      </c>
      <c r="G22" s="79">
        <f>'2019'!G22+'2018'!G22+'2017'!G22+'2016'!G22+'2015'!G22</f>
        <v>2</v>
      </c>
      <c r="H22" s="79">
        <f>'2019'!H22+'2018'!H22+'2017'!H22+'2016'!H22+'2015'!H22</f>
        <v>0</v>
      </c>
      <c r="I22" s="79">
        <f>'2019'!I22+'2018'!I22+'2017'!I22+'2016'!I22+'2015'!I22</f>
        <v>1</v>
      </c>
      <c r="J22" s="79">
        <f>'2019'!J22+'2018'!J22+'2017'!J22+'2016'!J22+'2015'!J22</f>
        <v>1</v>
      </c>
      <c r="K22" s="79">
        <f>'2019'!K22+'2018'!K22+'2017'!K22+'2016'!K22+'2015'!K22</f>
        <v>0</v>
      </c>
      <c r="L22" s="79">
        <f>'2019'!L22+'2018'!L22+'2017'!L22+'2016'!L22+'2015'!L22</f>
        <v>0</v>
      </c>
      <c r="M22" s="79">
        <f>'2019'!M22+'2018'!M22+'2017'!M22+'2016'!M22+'2015'!M22</f>
        <v>0</v>
      </c>
      <c r="N22" s="79">
        <f>'2019'!N22+'2018'!N22+'2017'!N22+'2016'!N22+'2015'!N22</f>
        <v>0</v>
      </c>
      <c r="O22" s="79">
        <f>'2019'!O22+'2018'!O22+'2017'!O22+'2016'!O22+'2015'!O22</f>
        <v>0</v>
      </c>
      <c r="P22" s="79">
        <f>'2019'!P22+'2018'!P22+'2017'!P22+'2016'!P22+'2015'!P22</f>
        <v>0</v>
      </c>
      <c r="Q22" s="79">
        <f>'2019'!Q22+'2018'!Q22+'2017'!Q22+'2016'!Q22+'2015'!Q22</f>
        <v>0</v>
      </c>
      <c r="R22" s="79">
        <f>'2019'!R22+'2018'!R22+'2017'!R22+'2016'!R22+'2015'!R22</f>
        <v>0</v>
      </c>
      <c r="S22" s="79">
        <f>'2019'!S22+'2018'!S22+'2017'!S22+'2016'!S22+'2015'!S22</f>
        <v>2</v>
      </c>
      <c r="T22" s="79">
        <f>'2019'!T22+'2018'!T22+'2017'!T22+'2016'!T22+'2015'!T22</f>
        <v>1</v>
      </c>
      <c r="U22" s="79">
        <f>'2019'!U22+'2018'!U22+'2017'!U22+'2016'!U22+'2015'!U22</f>
        <v>0</v>
      </c>
      <c r="V22" s="79">
        <f>'2019'!V22+'2018'!V22+'2017'!V22+'2016'!V22+'2015'!V22</f>
        <v>0</v>
      </c>
      <c r="W22" s="79">
        <f>'2019'!W22+'2018'!W22+'2017'!W22+'2016'!W22+'2015'!W22</f>
        <v>1</v>
      </c>
      <c r="X22" s="79">
        <f>'2019'!X22+'2018'!X22+'2017'!X22+'2016'!X22+'2015'!X22</f>
        <v>0</v>
      </c>
      <c r="Y22" s="79">
        <f>'2019'!Y22+'2018'!Y22+'2017'!Y22+'2016'!Y22+'2015'!Y22</f>
        <v>0</v>
      </c>
      <c r="Z22" s="79">
        <f>'2019'!Z22+'2018'!Z22+'2017'!Z22+'2016'!Z22+'2015'!Z22</f>
        <v>0</v>
      </c>
      <c r="AA22" s="79">
        <f>'2019'!AA22+'2018'!AA22+'2017'!AA22+'2016'!AA22+'2015'!AA22</f>
        <v>0</v>
      </c>
    </row>
    <row r="23" spans="1:27" ht="20.25" customHeight="1" x14ac:dyDescent="0.25">
      <c r="A23" s="11">
        <v>17</v>
      </c>
      <c r="B23" s="15" t="s">
        <v>34</v>
      </c>
      <c r="C23" s="79">
        <f>'2019'!C23+'2018'!C23+'2017'!C23+'2016'!C23+'2015'!C23</f>
        <v>14</v>
      </c>
      <c r="D23" s="79">
        <f>'2019'!D23+'2018'!D23+'2017'!D23+'2016'!D23+'2015'!D23</f>
        <v>0</v>
      </c>
      <c r="E23" s="79">
        <f>'2019'!E23+'2018'!E23+'2017'!E23+'2016'!E23+'2015'!E23</f>
        <v>0</v>
      </c>
      <c r="F23" s="79">
        <f>'2019'!F23+'2018'!F23+'2017'!F23+'2016'!F23+'2015'!F23</f>
        <v>14</v>
      </c>
      <c r="G23" s="79">
        <f>'2019'!G23+'2018'!G23+'2017'!G23+'2016'!G23+'2015'!G23</f>
        <v>7</v>
      </c>
      <c r="H23" s="79">
        <f>'2019'!H23+'2018'!H23+'2017'!H23+'2016'!H23+'2015'!H23</f>
        <v>0</v>
      </c>
      <c r="I23" s="79">
        <f>'2019'!I23+'2018'!I23+'2017'!I23+'2016'!I23+'2015'!I23</f>
        <v>0</v>
      </c>
      <c r="J23" s="79">
        <f>'2019'!J23+'2018'!J23+'2017'!J23+'2016'!J23+'2015'!J23</f>
        <v>7</v>
      </c>
      <c r="K23" s="79">
        <f>'2019'!K23+'2018'!K23+'2017'!K23+'2016'!K23+'2015'!K23</f>
        <v>7</v>
      </c>
      <c r="L23" s="79">
        <f>'2019'!L23+'2018'!L23+'2017'!L23+'2016'!L23+'2015'!L23</f>
        <v>0</v>
      </c>
      <c r="M23" s="79">
        <f>'2019'!M23+'2018'!M23+'2017'!M23+'2016'!M23+'2015'!M23</f>
        <v>0</v>
      </c>
      <c r="N23" s="79">
        <f>'2019'!N23+'2018'!N23+'2017'!N23+'2016'!N23+'2015'!N23</f>
        <v>7</v>
      </c>
      <c r="O23" s="79">
        <f>'2019'!O23+'2018'!O23+'2017'!O23+'2016'!O23+'2015'!O23</f>
        <v>0</v>
      </c>
      <c r="P23" s="79">
        <f>'2019'!P23+'2018'!P23+'2017'!P23+'2016'!P23+'2015'!P23</f>
        <v>0</v>
      </c>
      <c r="Q23" s="79">
        <f>'2019'!Q23+'2018'!Q23+'2017'!Q23+'2016'!Q23+'2015'!Q23</f>
        <v>0</v>
      </c>
      <c r="R23" s="79">
        <f>'2019'!R23+'2018'!R23+'2017'!R23+'2016'!R23+'2015'!R23</f>
        <v>0</v>
      </c>
      <c r="S23" s="79">
        <f>'2019'!S23+'2018'!S23+'2017'!S23+'2016'!S23+'2015'!S23</f>
        <v>14</v>
      </c>
      <c r="T23" s="79">
        <f>'2019'!T23+'2018'!T23+'2017'!T23+'2016'!T23+'2015'!T23</f>
        <v>12</v>
      </c>
      <c r="U23" s="79">
        <f>'2019'!U23+'2018'!U23+'2017'!U23+'2016'!U23+'2015'!U23</f>
        <v>0</v>
      </c>
      <c r="V23" s="79">
        <f>'2019'!V23+'2018'!V23+'2017'!V23+'2016'!V23+'2015'!V23</f>
        <v>1</v>
      </c>
      <c r="W23" s="79">
        <f>'2019'!W23+'2018'!W23+'2017'!W23+'2016'!W23+'2015'!W23</f>
        <v>1</v>
      </c>
      <c r="X23" s="79">
        <f>'2019'!X23+'2018'!X23+'2017'!X23+'2016'!X23+'2015'!X23</f>
        <v>0</v>
      </c>
      <c r="Y23" s="79">
        <f>'2019'!Y23+'2018'!Y23+'2017'!Y23+'2016'!Y23+'2015'!Y23</f>
        <v>0</v>
      </c>
      <c r="Z23" s="79">
        <f>'2019'!Z23+'2018'!Z23+'2017'!Z23+'2016'!Z23+'2015'!Z23</f>
        <v>0</v>
      </c>
      <c r="AA23" s="79">
        <f>'2019'!AA23+'2018'!AA23+'2017'!AA23+'2016'!AA23+'2015'!AA23</f>
        <v>0</v>
      </c>
    </row>
    <row r="24" spans="1:27" ht="20.25" customHeight="1" x14ac:dyDescent="0.25">
      <c r="A24" s="11">
        <v>18</v>
      </c>
      <c r="B24" s="15" t="s">
        <v>35</v>
      </c>
      <c r="C24" s="79">
        <f>'2019'!C24+'2018'!C24+'2017'!C24+'2016'!C24+'2015'!C24</f>
        <v>13</v>
      </c>
      <c r="D24" s="79">
        <f>'2019'!D24+'2018'!D24+'2017'!D24+'2016'!D24+'2015'!D24</f>
        <v>0</v>
      </c>
      <c r="E24" s="79">
        <f>'2019'!E24+'2018'!E24+'2017'!E24+'2016'!E24+'2015'!E24</f>
        <v>0</v>
      </c>
      <c r="F24" s="79">
        <f>'2019'!F24+'2018'!F24+'2017'!F24+'2016'!F24+'2015'!F24</f>
        <v>13</v>
      </c>
      <c r="G24" s="79">
        <f>'2019'!G24+'2018'!G24+'2017'!G24+'2016'!G24+'2015'!G24</f>
        <v>13</v>
      </c>
      <c r="H24" s="79">
        <f>'2019'!H24+'2018'!H24+'2017'!H24+'2016'!H24+'2015'!H24</f>
        <v>0</v>
      </c>
      <c r="I24" s="79">
        <f>'2019'!I24+'2018'!I24+'2017'!I24+'2016'!I24+'2015'!I24</f>
        <v>0</v>
      </c>
      <c r="J24" s="79">
        <f>'2019'!J24+'2018'!J24+'2017'!J24+'2016'!J24+'2015'!J24</f>
        <v>13</v>
      </c>
      <c r="K24" s="79">
        <f>'2019'!K24+'2018'!K24+'2017'!K24+'2016'!K24+'2015'!K24</f>
        <v>0</v>
      </c>
      <c r="L24" s="79">
        <f>'2019'!L24+'2018'!L24+'2017'!L24+'2016'!L24+'2015'!L24</f>
        <v>0</v>
      </c>
      <c r="M24" s="79">
        <f>'2019'!M24+'2018'!M24+'2017'!M24+'2016'!M24+'2015'!M24</f>
        <v>0</v>
      </c>
      <c r="N24" s="79">
        <f>'2019'!N24+'2018'!N24+'2017'!N24+'2016'!N24+'2015'!N24</f>
        <v>0</v>
      </c>
      <c r="O24" s="79">
        <f>'2019'!O24+'2018'!O24+'2017'!O24+'2016'!O24+'2015'!O24</f>
        <v>0</v>
      </c>
      <c r="P24" s="79">
        <f>'2019'!P24+'2018'!P24+'2017'!P24+'2016'!P24+'2015'!P24</f>
        <v>0</v>
      </c>
      <c r="Q24" s="79">
        <f>'2019'!Q24+'2018'!Q24+'2017'!Q24+'2016'!Q24+'2015'!Q24</f>
        <v>0</v>
      </c>
      <c r="R24" s="79">
        <f>'2019'!R24+'2018'!R24+'2017'!R24+'2016'!R24+'2015'!R24</f>
        <v>0</v>
      </c>
      <c r="S24" s="79">
        <f>'2019'!S24+'2018'!S24+'2017'!S24+'2016'!S24+'2015'!S24</f>
        <v>13</v>
      </c>
      <c r="T24" s="79">
        <f>'2019'!T24+'2018'!T24+'2017'!T24+'2016'!T24+'2015'!T24</f>
        <v>12</v>
      </c>
      <c r="U24" s="79">
        <f>'2019'!U24+'2018'!U24+'2017'!U24+'2016'!U24+'2015'!U24</f>
        <v>0</v>
      </c>
      <c r="V24" s="79">
        <f>'2019'!V24+'2018'!V24+'2017'!V24+'2016'!V24+'2015'!V24</f>
        <v>1</v>
      </c>
      <c r="W24" s="79">
        <f>'2019'!W24+'2018'!W24+'2017'!W24+'2016'!W24+'2015'!W24</f>
        <v>0</v>
      </c>
      <c r="X24" s="79">
        <f>'2019'!X24+'2018'!X24+'2017'!X24+'2016'!X24+'2015'!X24</f>
        <v>0</v>
      </c>
      <c r="Y24" s="79">
        <f>'2019'!Y24+'2018'!Y24+'2017'!Y24+'2016'!Y24+'2015'!Y24</f>
        <v>0</v>
      </c>
      <c r="Z24" s="79">
        <f>'2019'!Z24+'2018'!Z24+'2017'!Z24+'2016'!Z24+'2015'!Z24</f>
        <v>0</v>
      </c>
      <c r="AA24" s="79">
        <f>'2019'!AA24+'2018'!AA24+'2017'!AA24+'2016'!AA24+'2015'!AA24</f>
        <v>0</v>
      </c>
    </row>
    <row r="25" spans="1:27" ht="20.25" customHeight="1" x14ac:dyDescent="0.25">
      <c r="A25" s="11">
        <v>19</v>
      </c>
      <c r="B25" s="15" t="s">
        <v>36</v>
      </c>
      <c r="C25" s="79">
        <f>'2019'!C25+'2018'!C25+'2017'!C25+'2016'!C25+'2015'!C25</f>
        <v>18</v>
      </c>
      <c r="D25" s="79">
        <f>'2019'!D25+'2018'!D25+'2017'!D25+'2016'!D25+'2015'!D25</f>
        <v>0</v>
      </c>
      <c r="E25" s="79">
        <f>'2019'!E25+'2018'!E25+'2017'!E25+'2016'!E25+'2015'!E25</f>
        <v>0</v>
      </c>
      <c r="F25" s="79">
        <f>'2019'!F25+'2018'!F25+'2017'!F25+'2016'!F25+'2015'!F25</f>
        <v>18</v>
      </c>
      <c r="G25" s="79">
        <f>'2019'!G25+'2018'!G25+'2017'!G25+'2016'!G25+'2015'!G25</f>
        <v>18</v>
      </c>
      <c r="H25" s="79">
        <f>'2019'!H25+'2018'!H25+'2017'!H25+'2016'!H25+'2015'!H25</f>
        <v>0</v>
      </c>
      <c r="I25" s="79">
        <f>'2019'!I25+'2018'!I25+'2017'!I25+'2016'!I25+'2015'!I25</f>
        <v>0</v>
      </c>
      <c r="J25" s="79">
        <f>'2019'!J25+'2018'!J25+'2017'!J25+'2016'!J25+'2015'!J25</f>
        <v>18</v>
      </c>
      <c r="K25" s="79">
        <f>'2019'!K25+'2018'!K25+'2017'!K25+'2016'!K25+'2015'!K25</f>
        <v>0</v>
      </c>
      <c r="L25" s="79">
        <f>'2019'!L25+'2018'!L25+'2017'!L25+'2016'!L25+'2015'!L25</f>
        <v>0</v>
      </c>
      <c r="M25" s="79">
        <f>'2019'!M25+'2018'!M25+'2017'!M25+'2016'!M25+'2015'!M25</f>
        <v>0</v>
      </c>
      <c r="N25" s="79">
        <f>'2019'!N25+'2018'!N25+'2017'!N25+'2016'!N25+'2015'!N25</f>
        <v>0</v>
      </c>
      <c r="O25" s="79">
        <f>'2019'!O25+'2018'!O25+'2017'!O25+'2016'!O25+'2015'!O25</f>
        <v>0</v>
      </c>
      <c r="P25" s="79">
        <f>'2019'!P25+'2018'!P25+'2017'!P25+'2016'!P25+'2015'!P25</f>
        <v>0</v>
      </c>
      <c r="Q25" s="79">
        <f>'2019'!Q25+'2018'!Q25+'2017'!Q25+'2016'!Q25+'2015'!Q25</f>
        <v>0</v>
      </c>
      <c r="R25" s="79">
        <f>'2019'!R25+'2018'!R25+'2017'!R25+'2016'!R25+'2015'!R25</f>
        <v>0</v>
      </c>
      <c r="S25" s="79">
        <f>'2019'!S25+'2018'!S25+'2017'!S25+'2016'!S25+'2015'!S25</f>
        <v>18</v>
      </c>
      <c r="T25" s="79">
        <f>'2019'!T25+'2018'!T25+'2017'!T25+'2016'!T25+'2015'!T25</f>
        <v>16</v>
      </c>
      <c r="U25" s="79">
        <f>'2019'!U25+'2018'!U25+'2017'!U25+'2016'!U25+'2015'!U25</f>
        <v>2</v>
      </c>
      <c r="V25" s="79">
        <f>'2019'!V25+'2018'!V25+'2017'!V25+'2016'!V25+'2015'!V25</f>
        <v>0</v>
      </c>
      <c r="W25" s="79">
        <f>'2019'!W25+'2018'!W25+'2017'!W25+'2016'!W25+'2015'!W25</f>
        <v>0</v>
      </c>
      <c r="X25" s="79">
        <f>'2019'!X25+'2018'!X25+'2017'!X25+'2016'!X25+'2015'!X25</f>
        <v>0</v>
      </c>
      <c r="Y25" s="79">
        <f>'2019'!Y25+'2018'!Y25+'2017'!Y25+'2016'!Y25+'2015'!Y25</f>
        <v>0</v>
      </c>
      <c r="Z25" s="79">
        <f>'2019'!Z25+'2018'!Z25+'2017'!Z25+'2016'!Z25+'2015'!Z25</f>
        <v>0</v>
      </c>
      <c r="AA25" s="79">
        <f>'2019'!AA25+'2018'!AA25+'2017'!AA25+'2016'!AA25+'2015'!AA25</f>
        <v>0</v>
      </c>
    </row>
    <row r="26" spans="1:27" ht="20.25" customHeight="1" x14ac:dyDescent="0.25">
      <c r="A26" s="11">
        <v>20</v>
      </c>
      <c r="B26" s="15" t="s">
        <v>37</v>
      </c>
      <c r="C26" s="79">
        <f>'2019'!C26+'2018'!C26+'2017'!C26+'2016'!C26+'2015'!C26</f>
        <v>17</v>
      </c>
      <c r="D26" s="79">
        <f>'2019'!D26+'2018'!D26+'2017'!D26+'2016'!D26+'2015'!D26</f>
        <v>0</v>
      </c>
      <c r="E26" s="79">
        <f>'2019'!E26+'2018'!E26+'2017'!E26+'2016'!E26+'2015'!E26</f>
        <v>5</v>
      </c>
      <c r="F26" s="79">
        <f>'2019'!F26+'2018'!F26+'2017'!F26+'2016'!F26+'2015'!F26</f>
        <v>12</v>
      </c>
      <c r="G26" s="79">
        <f>'2019'!G26+'2018'!G26+'2017'!G26+'2016'!G26+'2015'!G26</f>
        <v>4</v>
      </c>
      <c r="H26" s="79">
        <f>'2019'!H26+'2018'!H26+'2017'!H26+'2016'!H26+'2015'!H26</f>
        <v>0</v>
      </c>
      <c r="I26" s="79">
        <f>'2019'!I26+'2018'!I26+'2017'!I26+'2016'!I26+'2015'!I26</f>
        <v>1</v>
      </c>
      <c r="J26" s="79">
        <f>'2019'!J26+'2018'!J26+'2017'!J26+'2016'!J26+'2015'!J26</f>
        <v>3</v>
      </c>
      <c r="K26" s="79">
        <f>'2019'!K26+'2018'!K26+'2017'!K26+'2016'!K26+'2015'!K26</f>
        <v>11</v>
      </c>
      <c r="L26" s="79">
        <f>'2019'!L26+'2018'!L26+'2017'!L26+'2016'!L26+'2015'!L26</f>
        <v>0</v>
      </c>
      <c r="M26" s="79">
        <f>'2019'!M26+'2018'!M26+'2017'!M26+'2016'!M26+'2015'!M26</f>
        <v>2</v>
      </c>
      <c r="N26" s="79">
        <f>'2019'!N26+'2018'!N26+'2017'!N26+'2016'!N26+'2015'!N26</f>
        <v>9</v>
      </c>
      <c r="O26" s="79">
        <f>'2019'!O26+'2018'!O26+'2017'!O26+'2016'!O26+'2015'!O26</f>
        <v>2</v>
      </c>
      <c r="P26" s="79">
        <f>'2019'!P26+'2018'!P26+'2017'!P26+'2016'!P26+'2015'!P26</f>
        <v>0</v>
      </c>
      <c r="Q26" s="79">
        <f>'2019'!Q26+'2018'!Q26+'2017'!Q26+'2016'!Q26+'2015'!Q26</f>
        <v>2</v>
      </c>
      <c r="R26" s="79">
        <f>'2019'!R26+'2018'!R26+'2017'!R26+'2016'!R26+'2015'!R26</f>
        <v>0</v>
      </c>
      <c r="S26" s="79">
        <f>'2019'!S26+'2018'!S26+'2017'!S26+'2016'!S26+'2015'!S26</f>
        <v>17</v>
      </c>
      <c r="T26" s="79">
        <f>'2019'!T26+'2018'!T26+'2017'!T26+'2016'!T26+'2015'!T26</f>
        <v>16</v>
      </c>
      <c r="U26" s="79">
        <f>'2019'!U26+'2018'!U26+'2017'!U26+'2016'!U26+'2015'!U26</f>
        <v>1</v>
      </c>
      <c r="V26" s="79">
        <f>'2019'!V26+'2018'!V26+'2017'!V26+'2016'!V26+'2015'!V26</f>
        <v>0</v>
      </c>
      <c r="W26" s="79">
        <f>'2019'!W26+'2018'!W26+'2017'!W26+'2016'!W26+'2015'!W26</f>
        <v>0</v>
      </c>
      <c r="X26" s="79">
        <f>'2019'!X26+'2018'!X26+'2017'!X26+'2016'!X26+'2015'!X26</f>
        <v>0</v>
      </c>
      <c r="Y26" s="79">
        <f>'2019'!Y26+'2018'!Y26+'2017'!Y26+'2016'!Y26+'2015'!Y26</f>
        <v>0</v>
      </c>
      <c r="Z26" s="79">
        <f>'2019'!Z26+'2018'!Z26+'2017'!Z26+'2016'!Z26+'2015'!Z26</f>
        <v>0</v>
      </c>
      <c r="AA26" s="79">
        <f>'2019'!AA26+'2018'!AA26+'2017'!AA26+'2016'!AA26+'2015'!AA26</f>
        <v>0</v>
      </c>
    </row>
    <row r="27" spans="1:27" ht="20.25" customHeight="1" x14ac:dyDescent="0.25">
      <c r="A27" s="11">
        <v>21</v>
      </c>
      <c r="B27" s="15" t="s">
        <v>38</v>
      </c>
      <c r="C27" s="79">
        <f>'2019'!C27+'2018'!C27+'2017'!C27+'2016'!C27+'2015'!C27</f>
        <v>10</v>
      </c>
      <c r="D27" s="79">
        <f>'2019'!D27+'2018'!D27+'2017'!D27+'2016'!D27+'2015'!D27</f>
        <v>2</v>
      </c>
      <c r="E27" s="79">
        <f>'2019'!E27+'2018'!E27+'2017'!E27+'2016'!E27+'2015'!E27</f>
        <v>8</v>
      </c>
      <c r="F27" s="79">
        <f>'2019'!F27+'2018'!F27+'2017'!F27+'2016'!F27+'2015'!F27</f>
        <v>0</v>
      </c>
      <c r="G27" s="79">
        <f>'2019'!G27+'2018'!G27+'2017'!G27+'2016'!G27+'2015'!G27</f>
        <v>10</v>
      </c>
      <c r="H27" s="79">
        <f>'2019'!H27+'2018'!H27+'2017'!H27+'2016'!H27+'2015'!H27</f>
        <v>2</v>
      </c>
      <c r="I27" s="79">
        <f>'2019'!I27+'2018'!I27+'2017'!I27+'2016'!I27+'2015'!I27</f>
        <v>8</v>
      </c>
      <c r="J27" s="79">
        <f>'2019'!J27+'2018'!J27+'2017'!J27+'2016'!J27+'2015'!J27</f>
        <v>0</v>
      </c>
      <c r="K27" s="79">
        <f>'2019'!K27+'2018'!K27+'2017'!K27+'2016'!K27+'2015'!K27</f>
        <v>0</v>
      </c>
      <c r="L27" s="79">
        <f>'2019'!L27+'2018'!L27+'2017'!L27+'2016'!L27+'2015'!L27</f>
        <v>0</v>
      </c>
      <c r="M27" s="79">
        <f>'2019'!M27+'2018'!M27+'2017'!M27+'2016'!M27+'2015'!M27</f>
        <v>0</v>
      </c>
      <c r="N27" s="79">
        <f>'2019'!N27+'2018'!N27+'2017'!N27+'2016'!N27+'2015'!N27</f>
        <v>0</v>
      </c>
      <c r="O27" s="79">
        <f>'2019'!O27+'2018'!O27+'2017'!O27+'2016'!O27+'2015'!O27</f>
        <v>0</v>
      </c>
      <c r="P27" s="79">
        <f>'2019'!P27+'2018'!P27+'2017'!P27+'2016'!P27+'2015'!P27</f>
        <v>0</v>
      </c>
      <c r="Q27" s="79">
        <f>'2019'!Q27+'2018'!Q27+'2017'!Q27+'2016'!Q27+'2015'!Q27</f>
        <v>0</v>
      </c>
      <c r="R27" s="79">
        <f>'2019'!R27+'2018'!R27+'2017'!R27+'2016'!R27+'2015'!R27</f>
        <v>0</v>
      </c>
      <c r="S27" s="79">
        <f>'2019'!S27+'2018'!S27+'2017'!S27+'2016'!S27+'2015'!S27</f>
        <v>10</v>
      </c>
      <c r="T27" s="79">
        <f>'2019'!T27+'2018'!T27+'2017'!T27+'2016'!T27+'2015'!T27</f>
        <v>3</v>
      </c>
      <c r="U27" s="79">
        <f>'2019'!U27+'2018'!U27+'2017'!U27+'2016'!U27+'2015'!U27</f>
        <v>2</v>
      </c>
      <c r="V27" s="79">
        <f>'2019'!V27+'2018'!V27+'2017'!V27+'2016'!V27+'2015'!V27</f>
        <v>5</v>
      </c>
      <c r="W27" s="79">
        <f>'2019'!W27+'2018'!W27+'2017'!W27+'2016'!W27+'2015'!W27</f>
        <v>0</v>
      </c>
      <c r="X27" s="79">
        <f>'2019'!X27+'2018'!X27+'2017'!X27+'2016'!X27+'2015'!X27</f>
        <v>0</v>
      </c>
      <c r="Y27" s="79">
        <f>'2019'!Y27+'2018'!Y27+'2017'!Y27+'2016'!Y27+'2015'!Y27</f>
        <v>0</v>
      </c>
      <c r="Z27" s="79">
        <f>'2019'!Z27+'2018'!Z27+'2017'!Z27+'2016'!Z27+'2015'!Z27</f>
        <v>0</v>
      </c>
      <c r="AA27" s="79">
        <f>'2019'!AA27+'2018'!AA27+'2017'!AA27+'2016'!AA27+'2015'!AA27</f>
        <v>0</v>
      </c>
    </row>
    <row r="28" spans="1:27" ht="20.25" customHeight="1" x14ac:dyDescent="0.25">
      <c r="A28" s="11">
        <v>22</v>
      </c>
      <c r="B28" s="15" t="s">
        <v>39</v>
      </c>
      <c r="C28" s="79">
        <f>'2019'!C28+'2018'!C28+'2017'!C28+'2016'!C28+'2015'!C28</f>
        <v>7</v>
      </c>
      <c r="D28" s="79">
        <f>'2019'!D28+'2018'!D28+'2017'!D28+'2016'!D28+'2015'!D28</f>
        <v>0</v>
      </c>
      <c r="E28" s="79">
        <f>'2019'!E28+'2018'!E28+'2017'!E28+'2016'!E28+'2015'!E28</f>
        <v>2</v>
      </c>
      <c r="F28" s="79">
        <f>'2019'!F28+'2018'!F28+'2017'!F28+'2016'!F28+'2015'!F28</f>
        <v>5</v>
      </c>
      <c r="G28" s="79">
        <f>'2019'!G28+'2018'!G28+'2017'!G28+'2016'!G28+'2015'!G28</f>
        <v>7</v>
      </c>
      <c r="H28" s="79">
        <f>'2019'!H28+'2018'!H28+'2017'!H28+'2016'!H28+'2015'!H28</f>
        <v>0</v>
      </c>
      <c r="I28" s="79">
        <f>'2019'!I28+'2018'!I28+'2017'!I28+'2016'!I28+'2015'!I28</f>
        <v>2</v>
      </c>
      <c r="J28" s="79">
        <f>'2019'!J28+'2018'!J28+'2017'!J28+'2016'!J28+'2015'!J28</f>
        <v>5</v>
      </c>
      <c r="K28" s="79">
        <f>'2019'!K28+'2018'!K28+'2017'!K28+'2016'!K28+'2015'!K28</f>
        <v>0</v>
      </c>
      <c r="L28" s="79">
        <f>'2019'!L28+'2018'!L28+'2017'!L28+'2016'!L28+'2015'!L28</f>
        <v>0</v>
      </c>
      <c r="M28" s="79">
        <f>'2019'!M28+'2018'!M28+'2017'!M28+'2016'!M28+'2015'!M28</f>
        <v>0</v>
      </c>
      <c r="N28" s="79">
        <f>'2019'!N28+'2018'!N28+'2017'!N28+'2016'!N28+'2015'!N28</f>
        <v>0</v>
      </c>
      <c r="O28" s="79">
        <f>'2019'!O28+'2018'!O28+'2017'!O28+'2016'!O28+'2015'!O28</f>
        <v>0</v>
      </c>
      <c r="P28" s="79">
        <f>'2019'!P28+'2018'!P28+'2017'!P28+'2016'!P28+'2015'!P28</f>
        <v>0</v>
      </c>
      <c r="Q28" s="79">
        <f>'2019'!Q28+'2018'!Q28+'2017'!Q28+'2016'!Q28+'2015'!Q28</f>
        <v>0</v>
      </c>
      <c r="R28" s="79">
        <f>'2019'!R28+'2018'!R28+'2017'!R28+'2016'!R28+'2015'!R28</f>
        <v>0</v>
      </c>
      <c r="S28" s="79">
        <f>'2019'!S28+'2018'!S28+'2017'!S28+'2016'!S28+'2015'!S28</f>
        <v>7</v>
      </c>
      <c r="T28" s="79">
        <f>'2019'!T28+'2018'!T28+'2017'!T28+'2016'!T28+'2015'!T28</f>
        <v>7</v>
      </c>
      <c r="U28" s="79">
        <f>'2019'!U28+'2018'!U28+'2017'!U28+'2016'!U28+'2015'!U28</f>
        <v>0</v>
      </c>
      <c r="V28" s="79">
        <f>'2019'!V28+'2018'!V28+'2017'!V28+'2016'!V28+'2015'!V28</f>
        <v>0</v>
      </c>
      <c r="W28" s="79">
        <f>'2019'!W28+'2018'!W28+'2017'!W28+'2016'!W28+'2015'!W28</f>
        <v>0</v>
      </c>
      <c r="X28" s="79">
        <f>'2019'!X28+'2018'!X28+'2017'!X28+'2016'!X28+'2015'!X28</f>
        <v>0</v>
      </c>
      <c r="Y28" s="79">
        <f>'2019'!Y28+'2018'!Y28+'2017'!Y28+'2016'!Y28+'2015'!Y28</f>
        <v>0</v>
      </c>
      <c r="Z28" s="79">
        <f>'2019'!Z28+'2018'!Z28+'2017'!Z28+'2016'!Z28+'2015'!Z28</f>
        <v>0</v>
      </c>
      <c r="AA28" s="79">
        <f>'2019'!AA28+'2018'!AA28+'2017'!AA28+'2016'!AA28+'2015'!AA28</f>
        <v>0</v>
      </c>
    </row>
    <row r="29" spans="1:27" ht="20.25" customHeight="1" x14ac:dyDescent="0.25">
      <c r="A29" s="11">
        <v>23</v>
      </c>
      <c r="B29" s="15" t="s">
        <v>40</v>
      </c>
      <c r="C29" s="79">
        <f>'2019'!C29+'2018'!C29+'2017'!C29+'2016'!C29+'2015'!C29</f>
        <v>3</v>
      </c>
      <c r="D29" s="79">
        <f>'2019'!D29+'2018'!D29+'2017'!D29+'2016'!D29+'2015'!D29</f>
        <v>1</v>
      </c>
      <c r="E29" s="79">
        <f>'2019'!E29+'2018'!E29+'2017'!E29+'2016'!E29+'2015'!E29</f>
        <v>0</v>
      </c>
      <c r="F29" s="79">
        <f>'2019'!F29+'2018'!F29+'2017'!F29+'2016'!F29+'2015'!F29</f>
        <v>2</v>
      </c>
      <c r="G29" s="79">
        <f>'2019'!G29+'2018'!G29+'2017'!G29+'2016'!G29+'2015'!G29</f>
        <v>3</v>
      </c>
      <c r="H29" s="79">
        <f>'2019'!H29+'2018'!H29+'2017'!H29+'2016'!H29+'2015'!H29</f>
        <v>1</v>
      </c>
      <c r="I29" s="79">
        <f>'2019'!I29+'2018'!I29+'2017'!I29+'2016'!I29+'2015'!I29</f>
        <v>0</v>
      </c>
      <c r="J29" s="79">
        <f>'2019'!J29+'2018'!J29+'2017'!J29+'2016'!J29+'2015'!J29</f>
        <v>2</v>
      </c>
      <c r="K29" s="79">
        <f>'2019'!K29+'2018'!K29+'2017'!K29+'2016'!K29+'2015'!K29</f>
        <v>0</v>
      </c>
      <c r="L29" s="79">
        <f>'2019'!L29+'2018'!L29+'2017'!L29+'2016'!L29+'2015'!L29</f>
        <v>0</v>
      </c>
      <c r="M29" s="79">
        <f>'2019'!M29+'2018'!M29+'2017'!M29+'2016'!M29+'2015'!M29</f>
        <v>0</v>
      </c>
      <c r="N29" s="79">
        <f>'2019'!N29+'2018'!N29+'2017'!N29+'2016'!N29+'2015'!N29</f>
        <v>0</v>
      </c>
      <c r="O29" s="79">
        <f>'2019'!O29+'2018'!O29+'2017'!O29+'2016'!O29+'2015'!O29</f>
        <v>0</v>
      </c>
      <c r="P29" s="79">
        <f>'2019'!P29+'2018'!P29+'2017'!P29+'2016'!P29+'2015'!P29</f>
        <v>0</v>
      </c>
      <c r="Q29" s="79">
        <f>'2019'!Q29+'2018'!Q29+'2017'!Q29+'2016'!Q29+'2015'!Q29</f>
        <v>0</v>
      </c>
      <c r="R29" s="79">
        <f>'2019'!R29+'2018'!R29+'2017'!R29+'2016'!R29+'2015'!R29</f>
        <v>0</v>
      </c>
      <c r="S29" s="79">
        <f>'2019'!S29+'2018'!S29+'2017'!S29+'2016'!S29+'2015'!S29</f>
        <v>3</v>
      </c>
      <c r="T29" s="79">
        <f>'2019'!T29+'2018'!T29+'2017'!T29+'2016'!T29+'2015'!T29</f>
        <v>2</v>
      </c>
      <c r="U29" s="79">
        <f>'2019'!U29+'2018'!U29+'2017'!U29+'2016'!U29+'2015'!U29</f>
        <v>1</v>
      </c>
      <c r="V29" s="79">
        <f>'2019'!V29+'2018'!V29+'2017'!V29+'2016'!V29+'2015'!V29</f>
        <v>0</v>
      </c>
      <c r="W29" s="79">
        <f>'2019'!W29+'2018'!W29+'2017'!W29+'2016'!W29+'2015'!W29</f>
        <v>0</v>
      </c>
      <c r="X29" s="79">
        <f>'2019'!X29+'2018'!X29+'2017'!X29+'2016'!X29+'2015'!X29</f>
        <v>0</v>
      </c>
      <c r="Y29" s="79">
        <f>'2019'!Y29+'2018'!Y29+'2017'!Y29+'2016'!Y29+'2015'!Y29</f>
        <v>0</v>
      </c>
      <c r="Z29" s="79">
        <f>'2019'!Z29+'2018'!Z29+'2017'!Z29+'2016'!Z29+'2015'!Z29</f>
        <v>0</v>
      </c>
      <c r="AA29" s="79">
        <f>'2019'!AA29+'2018'!AA29+'2017'!AA29+'2016'!AA29+'2015'!AA29</f>
        <v>0</v>
      </c>
    </row>
    <row r="30" spans="1:27" ht="20.25" customHeight="1" x14ac:dyDescent="0.25">
      <c r="A30" s="11">
        <v>24</v>
      </c>
      <c r="B30" s="15" t="s">
        <v>41</v>
      </c>
      <c r="C30" s="79">
        <f>'2019'!C30+'2018'!C30+'2017'!C30+'2016'!C30+'2015'!C30</f>
        <v>17</v>
      </c>
      <c r="D30" s="79">
        <f>'2019'!D30+'2018'!D30+'2017'!D30+'2016'!D30+'2015'!D30</f>
        <v>0</v>
      </c>
      <c r="E30" s="79">
        <f>'2019'!E30+'2018'!E30+'2017'!E30+'2016'!E30+'2015'!E30</f>
        <v>0</v>
      </c>
      <c r="F30" s="79">
        <f>'2019'!F30+'2018'!F30+'2017'!F30+'2016'!F30+'2015'!F30</f>
        <v>17</v>
      </c>
      <c r="G30" s="79">
        <f>'2019'!G30+'2018'!G30+'2017'!G30+'2016'!G30+'2015'!G30</f>
        <v>17</v>
      </c>
      <c r="H30" s="79">
        <f>'2019'!H30+'2018'!H30+'2017'!H30+'2016'!H30+'2015'!H30</f>
        <v>0</v>
      </c>
      <c r="I30" s="79">
        <f>'2019'!I30+'2018'!I30+'2017'!I30+'2016'!I30+'2015'!I30</f>
        <v>0</v>
      </c>
      <c r="J30" s="79">
        <f>'2019'!J30+'2018'!J30+'2017'!J30+'2016'!J30+'2015'!J30</f>
        <v>17</v>
      </c>
      <c r="K30" s="79">
        <f>'2019'!K30+'2018'!K30+'2017'!K30+'2016'!K30+'2015'!K30</f>
        <v>0</v>
      </c>
      <c r="L30" s="79">
        <f>'2019'!L30+'2018'!L30+'2017'!L30+'2016'!L30+'2015'!L30</f>
        <v>0</v>
      </c>
      <c r="M30" s="79">
        <f>'2019'!M30+'2018'!M30+'2017'!M30+'2016'!M30+'2015'!M30</f>
        <v>0</v>
      </c>
      <c r="N30" s="79">
        <f>'2019'!N30+'2018'!N30+'2017'!N30+'2016'!N30+'2015'!N30</f>
        <v>0</v>
      </c>
      <c r="O30" s="79">
        <f>'2019'!O30+'2018'!O30+'2017'!O30+'2016'!O30+'2015'!O30</f>
        <v>0</v>
      </c>
      <c r="P30" s="79">
        <f>'2019'!P30+'2018'!P30+'2017'!P30+'2016'!P30+'2015'!P30</f>
        <v>0</v>
      </c>
      <c r="Q30" s="79">
        <f>'2019'!Q30+'2018'!Q30+'2017'!Q30+'2016'!Q30+'2015'!Q30</f>
        <v>0</v>
      </c>
      <c r="R30" s="79">
        <f>'2019'!R30+'2018'!R30+'2017'!R30+'2016'!R30+'2015'!R30</f>
        <v>0</v>
      </c>
      <c r="S30" s="79">
        <f>'2019'!S30+'2018'!S30+'2017'!S30+'2016'!S30+'2015'!S30</f>
        <v>17</v>
      </c>
      <c r="T30" s="79">
        <f>'2019'!T30+'2018'!T30+'2017'!T30+'2016'!T30+'2015'!T30</f>
        <v>17</v>
      </c>
      <c r="U30" s="79">
        <f>'2019'!U30+'2018'!U30+'2017'!U30+'2016'!U30+'2015'!U30</f>
        <v>0</v>
      </c>
      <c r="V30" s="79">
        <f>'2019'!V30+'2018'!V30+'2017'!V30+'2016'!V30+'2015'!V30</f>
        <v>0</v>
      </c>
      <c r="W30" s="79">
        <f>'2019'!W30+'2018'!W30+'2017'!W30+'2016'!W30+'2015'!W30</f>
        <v>0</v>
      </c>
      <c r="X30" s="79">
        <f>'2019'!X30+'2018'!X30+'2017'!X30+'2016'!X30+'2015'!X30</f>
        <v>0</v>
      </c>
      <c r="Y30" s="79">
        <f>'2019'!Y30+'2018'!Y30+'2017'!Y30+'2016'!Y30+'2015'!Y30</f>
        <v>0</v>
      </c>
      <c r="Z30" s="79">
        <f>'2019'!Z30+'2018'!Z30+'2017'!Z30+'2016'!Z30+'2015'!Z30</f>
        <v>0</v>
      </c>
      <c r="AA30" s="79">
        <f>'2019'!AA30+'2018'!AA30+'2017'!AA30+'2016'!AA30+'2015'!AA30</f>
        <v>0</v>
      </c>
    </row>
    <row r="31" spans="1:27" ht="20.25" customHeight="1" x14ac:dyDescent="0.25">
      <c r="A31" s="11">
        <v>25</v>
      </c>
      <c r="B31" s="15" t="s">
        <v>42</v>
      </c>
      <c r="C31" s="79">
        <f>'2019'!C31+'2018'!C31+'2017'!C31+'2016'!C31+'2015'!C31</f>
        <v>22</v>
      </c>
      <c r="D31" s="79">
        <f>'2019'!D31+'2018'!D31+'2017'!D31+'2016'!D31+'2015'!D31</f>
        <v>4</v>
      </c>
      <c r="E31" s="79">
        <f>'2019'!E31+'2018'!E31+'2017'!E31+'2016'!E31+'2015'!E31</f>
        <v>2</v>
      </c>
      <c r="F31" s="79">
        <f>'2019'!F31+'2018'!F31+'2017'!F31+'2016'!F31+'2015'!F31</f>
        <v>16</v>
      </c>
      <c r="G31" s="79">
        <f>'2019'!G31+'2018'!G31+'2017'!G31+'2016'!G31+'2015'!G31</f>
        <v>22</v>
      </c>
      <c r="H31" s="79">
        <f>'2019'!H31+'2018'!H31+'2017'!H31+'2016'!H31+'2015'!H31</f>
        <v>4</v>
      </c>
      <c r="I31" s="79">
        <f>'2019'!I31+'2018'!I31+'2017'!I31+'2016'!I31+'2015'!I31</f>
        <v>2</v>
      </c>
      <c r="J31" s="79">
        <f>'2019'!J31+'2018'!J31+'2017'!J31+'2016'!J31+'2015'!J31</f>
        <v>16</v>
      </c>
      <c r="K31" s="79">
        <f>'2019'!K31+'2018'!K31+'2017'!K31+'2016'!K31+'2015'!K31</f>
        <v>0</v>
      </c>
      <c r="L31" s="79">
        <f>'2019'!L31+'2018'!L31+'2017'!L31+'2016'!L31+'2015'!L31</f>
        <v>0</v>
      </c>
      <c r="M31" s="79">
        <f>'2019'!M31+'2018'!M31+'2017'!M31+'2016'!M31+'2015'!M31</f>
        <v>0</v>
      </c>
      <c r="N31" s="79">
        <f>'2019'!N31+'2018'!N31+'2017'!N31+'2016'!N31+'2015'!N31</f>
        <v>0</v>
      </c>
      <c r="O31" s="79">
        <f>'2019'!O31+'2018'!O31+'2017'!O31+'2016'!O31+'2015'!O31</f>
        <v>0</v>
      </c>
      <c r="P31" s="79">
        <f>'2019'!P31+'2018'!P31+'2017'!P31+'2016'!P31+'2015'!P31</f>
        <v>0</v>
      </c>
      <c r="Q31" s="79">
        <f>'2019'!Q31+'2018'!Q31+'2017'!Q31+'2016'!Q31+'2015'!Q31</f>
        <v>0</v>
      </c>
      <c r="R31" s="79">
        <f>'2019'!R31+'2018'!R31+'2017'!R31+'2016'!R31+'2015'!R31</f>
        <v>0</v>
      </c>
      <c r="S31" s="79">
        <f>'2019'!S31+'2018'!S31+'2017'!S31+'2016'!S31+'2015'!S31</f>
        <v>22</v>
      </c>
      <c r="T31" s="79">
        <f>'2019'!T31+'2018'!T31+'2017'!T31+'2016'!T31+'2015'!T31</f>
        <v>21</v>
      </c>
      <c r="U31" s="79">
        <f>'2019'!U31+'2018'!U31+'2017'!U31+'2016'!U31+'2015'!U31</f>
        <v>1</v>
      </c>
      <c r="V31" s="79">
        <f>'2019'!V31+'2018'!V31+'2017'!V31+'2016'!V31+'2015'!V31</f>
        <v>0</v>
      </c>
      <c r="W31" s="79">
        <f>'2019'!W31+'2018'!W31+'2017'!W31+'2016'!W31+'2015'!W31</f>
        <v>0</v>
      </c>
      <c r="X31" s="79">
        <f>'2019'!X31+'2018'!X31+'2017'!X31+'2016'!X31+'2015'!X31</f>
        <v>0</v>
      </c>
      <c r="Y31" s="79">
        <f>'2019'!Y31+'2018'!Y31+'2017'!Y31+'2016'!Y31+'2015'!Y31</f>
        <v>0</v>
      </c>
      <c r="Z31" s="79">
        <f>'2019'!Z31+'2018'!Z31+'2017'!Z31+'2016'!Z31+'2015'!Z31</f>
        <v>0</v>
      </c>
      <c r="AA31" s="79">
        <f>'2019'!AA31+'2018'!AA31+'2017'!AA31+'2016'!AA31+'2015'!AA31</f>
        <v>0</v>
      </c>
    </row>
    <row r="32" spans="1:27" ht="20.25" customHeight="1" x14ac:dyDescent="0.25">
      <c r="A32" s="11">
        <v>26</v>
      </c>
      <c r="B32" s="15" t="s">
        <v>43</v>
      </c>
      <c r="C32" s="79">
        <f>'2019'!C32+'2018'!C32+'2017'!C32+'2016'!C32+'2015'!C32</f>
        <v>7</v>
      </c>
      <c r="D32" s="79">
        <f>'2019'!D32+'2018'!D32+'2017'!D32+'2016'!D32+'2015'!D32</f>
        <v>0</v>
      </c>
      <c r="E32" s="79">
        <f>'2019'!E32+'2018'!E32+'2017'!E32+'2016'!E32+'2015'!E32</f>
        <v>0</v>
      </c>
      <c r="F32" s="79">
        <f>'2019'!F32+'2018'!F32+'2017'!F32+'2016'!F32+'2015'!F32</f>
        <v>7</v>
      </c>
      <c r="G32" s="79">
        <f>'2019'!G32+'2018'!G32+'2017'!G32+'2016'!G32+'2015'!G32</f>
        <v>6</v>
      </c>
      <c r="H32" s="79">
        <f>'2019'!H32+'2018'!H32+'2017'!H32+'2016'!H32+'2015'!H32</f>
        <v>0</v>
      </c>
      <c r="I32" s="79">
        <f>'2019'!I32+'2018'!I32+'2017'!I32+'2016'!I32+'2015'!I32</f>
        <v>0</v>
      </c>
      <c r="J32" s="79">
        <f>'2019'!J32+'2018'!J32+'2017'!J32+'2016'!J32+'2015'!J32</f>
        <v>6</v>
      </c>
      <c r="K32" s="79">
        <f>'2019'!K32+'2018'!K32+'2017'!K32+'2016'!K32+'2015'!K32</f>
        <v>1</v>
      </c>
      <c r="L32" s="79">
        <f>'2019'!L32+'2018'!L32+'2017'!L32+'2016'!L32+'2015'!L32</f>
        <v>0</v>
      </c>
      <c r="M32" s="79">
        <f>'2019'!M32+'2018'!M32+'2017'!M32+'2016'!M32+'2015'!M32</f>
        <v>0</v>
      </c>
      <c r="N32" s="79">
        <f>'2019'!N32+'2018'!N32+'2017'!N32+'2016'!N32+'2015'!N32</f>
        <v>1</v>
      </c>
      <c r="O32" s="79">
        <f>'2019'!O32+'2018'!O32+'2017'!O32+'2016'!O32+'2015'!O32</f>
        <v>0</v>
      </c>
      <c r="P32" s="79">
        <f>'2019'!P32+'2018'!P32+'2017'!P32+'2016'!P32+'2015'!P32</f>
        <v>0</v>
      </c>
      <c r="Q32" s="79">
        <f>'2019'!Q32+'2018'!Q32+'2017'!Q32+'2016'!Q32+'2015'!Q32</f>
        <v>0</v>
      </c>
      <c r="R32" s="79">
        <f>'2019'!R32+'2018'!R32+'2017'!R32+'2016'!R32+'2015'!R32</f>
        <v>0</v>
      </c>
      <c r="S32" s="79">
        <f>'2019'!S32+'2018'!S32+'2017'!S32+'2016'!S32+'2015'!S32</f>
        <v>7</v>
      </c>
      <c r="T32" s="79">
        <f>'2019'!T32+'2018'!T32+'2017'!T32+'2016'!T32+'2015'!T32</f>
        <v>4</v>
      </c>
      <c r="U32" s="79">
        <f>'2019'!U32+'2018'!U32+'2017'!U32+'2016'!U32+'2015'!U32</f>
        <v>1</v>
      </c>
      <c r="V32" s="79">
        <f>'2019'!V32+'2018'!V32+'2017'!V32+'2016'!V32+'2015'!V32</f>
        <v>1</v>
      </c>
      <c r="W32" s="79">
        <f>'2019'!W32+'2018'!W32+'2017'!W32+'2016'!W32+'2015'!W32</f>
        <v>1</v>
      </c>
      <c r="X32" s="79">
        <f>'2019'!X32+'2018'!X32+'2017'!X32+'2016'!X32+'2015'!X32</f>
        <v>0</v>
      </c>
      <c r="Y32" s="79">
        <f>'2019'!Y32+'2018'!Y32+'2017'!Y32+'2016'!Y32+'2015'!Y32</f>
        <v>0</v>
      </c>
      <c r="Z32" s="79">
        <f>'2019'!Z32+'2018'!Z32+'2017'!Z32+'2016'!Z32+'2015'!Z32</f>
        <v>0</v>
      </c>
      <c r="AA32" s="79">
        <f>'2019'!AA32+'2018'!AA32+'2017'!AA32+'2016'!AA32+'2015'!AA32</f>
        <v>0</v>
      </c>
    </row>
    <row r="33" spans="1:27" ht="20.25" customHeight="1" x14ac:dyDescent="0.25">
      <c r="A33" s="11">
        <v>27</v>
      </c>
      <c r="B33" s="15" t="s">
        <v>44</v>
      </c>
      <c r="C33" s="79">
        <f>'2019'!C33+'2018'!C33+'2017'!C33+'2016'!C33+'2015'!C33</f>
        <v>13</v>
      </c>
      <c r="D33" s="79">
        <f>'2019'!D33+'2018'!D33+'2017'!D33+'2016'!D33+'2015'!D33</f>
        <v>0</v>
      </c>
      <c r="E33" s="79">
        <f>'2019'!E33+'2018'!E33+'2017'!E33+'2016'!E33+'2015'!E33</f>
        <v>0</v>
      </c>
      <c r="F33" s="79">
        <f>'2019'!F33+'2018'!F33+'2017'!F33+'2016'!F33+'2015'!F33</f>
        <v>13</v>
      </c>
      <c r="G33" s="79">
        <f>'2019'!G33+'2018'!G33+'2017'!G33+'2016'!G33+'2015'!G33</f>
        <v>5</v>
      </c>
      <c r="H33" s="79">
        <f>'2019'!H33+'2018'!H33+'2017'!H33+'2016'!H33+'2015'!H33</f>
        <v>0</v>
      </c>
      <c r="I33" s="79">
        <f>'2019'!I33+'2018'!I33+'2017'!I33+'2016'!I33+'2015'!I33</f>
        <v>0</v>
      </c>
      <c r="J33" s="79">
        <f>'2019'!J33+'2018'!J33+'2017'!J33+'2016'!J33+'2015'!J33</f>
        <v>5</v>
      </c>
      <c r="K33" s="79">
        <f>'2019'!K33+'2018'!K33+'2017'!K33+'2016'!K33+'2015'!K33</f>
        <v>8</v>
      </c>
      <c r="L33" s="79">
        <f>'2019'!L33+'2018'!L33+'2017'!L33+'2016'!L33+'2015'!L33</f>
        <v>0</v>
      </c>
      <c r="M33" s="79">
        <f>'2019'!M33+'2018'!M33+'2017'!M33+'2016'!M33+'2015'!M33</f>
        <v>0</v>
      </c>
      <c r="N33" s="79">
        <f>'2019'!N33+'2018'!N33+'2017'!N33+'2016'!N33+'2015'!N33</f>
        <v>8</v>
      </c>
      <c r="O33" s="79">
        <f>'2019'!O33+'2018'!O33+'2017'!O33+'2016'!O33+'2015'!O33</f>
        <v>0</v>
      </c>
      <c r="P33" s="79">
        <f>'2019'!P33+'2018'!P33+'2017'!P33+'2016'!P33+'2015'!P33</f>
        <v>0</v>
      </c>
      <c r="Q33" s="79">
        <f>'2019'!Q33+'2018'!Q33+'2017'!Q33+'2016'!Q33+'2015'!Q33</f>
        <v>0</v>
      </c>
      <c r="R33" s="79">
        <f>'2019'!R33+'2018'!R33+'2017'!R33+'2016'!R33+'2015'!R33</f>
        <v>0</v>
      </c>
      <c r="S33" s="79">
        <f>'2019'!S33+'2018'!S33+'2017'!S33+'2016'!S33+'2015'!S33</f>
        <v>13</v>
      </c>
      <c r="T33" s="79">
        <f>'2019'!T33+'2018'!T33+'2017'!T33+'2016'!T33+'2015'!T33</f>
        <v>13</v>
      </c>
      <c r="U33" s="79">
        <f>'2019'!U33+'2018'!U33+'2017'!U33+'2016'!U33+'2015'!U33</f>
        <v>0</v>
      </c>
      <c r="V33" s="79">
        <f>'2019'!V33+'2018'!V33+'2017'!V33+'2016'!V33+'2015'!V33</f>
        <v>0</v>
      </c>
      <c r="W33" s="79">
        <f>'2019'!W33+'2018'!W33+'2017'!W33+'2016'!W33+'2015'!W33</f>
        <v>0</v>
      </c>
      <c r="X33" s="79">
        <f>'2019'!X33+'2018'!X33+'2017'!X33+'2016'!X33+'2015'!X33</f>
        <v>0</v>
      </c>
      <c r="Y33" s="79">
        <f>'2019'!Y33+'2018'!Y33+'2017'!Y33+'2016'!Y33+'2015'!Y33</f>
        <v>0</v>
      </c>
      <c r="Z33" s="79">
        <f>'2019'!Z33+'2018'!Z33+'2017'!Z33+'2016'!Z33+'2015'!Z33</f>
        <v>0</v>
      </c>
      <c r="AA33" s="79">
        <f>'2019'!AA33+'2018'!AA33+'2017'!AA33+'2016'!AA33+'2015'!AA33</f>
        <v>0</v>
      </c>
    </row>
    <row r="34" spans="1:27" ht="20.25" customHeight="1" x14ac:dyDescent="0.25">
      <c r="A34" s="11">
        <v>28</v>
      </c>
      <c r="B34" s="15" t="s">
        <v>45</v>
      </c>
      <c r="C34" s="79">
        <f>'2019'!C34+'2018'!C34+'2017'!C34+'2016'!C34+'2015'!C34</f>
        <v>11</v>
      </c>
      <c r="D34" s="79">
        <f>'2019'!D34+'2018'!D34+'2017'!D34+'2016'!D34+'2015'!D34</f>
        <v>1</v>
      </c>
      <c r="E34" s="79">
        <f>'2019'!E34+'2018'!E34+'2017'!E34+'2016'!E34+'2015'!E34</f>
        <v>0</v>
      </c>
      <c r="F34" s="79">
        <f>'2019'!F34+'2018'!F34+'2017'!F34+'2016'!F34+'2015'!F34</f>
        <v>10</v>
      </c>
      <c r="G34" s="79">
        <f>'2019'!G34+'2018'!G34+'2017'!G34+'2016'!G34+'2015'!G34</f>
        <v>8</v>
      </c>
      <c r="H34" s="79">
        <f>'2019'!H34+'2018'!H34+'2017'!H34+'2016'!H34+'2015'!H34</f>
        <v>0</v>
      </c>
      <c r="I34" s="79">
        <f>'2019'!I34+'2018'!I34+'2017'!I34+'2016'!I34+'2015'!I34</f>
        <v>0</v>
      </c>
      <c r="J34" s="79">
        <f>'2019'!J34+'2018'!J34+'2017'!J34+'2016'!J34+'2015'!J34</f>
        <v>8</v>
      </c>
      <c r="K34" s="79">
        <f>'2019'!K34+'2018'!K34+'2017'!K34+'2016'!K34+'2015'!K34</f>
        <v>2</v>
      </c>
      <c r="L34" s="79">
        <f>'2019'!L34+'2018'!L34+'2017'!L34+'2016'!L34+'2015'!L34</f>
        <v>0</v>
      </c>
      <c r="M34" s="79">
        <f>'2019'!M34+'2018'!M34+'2017'!M34+'2016'!M34+'2015'!M34</f>
        <v>0</v>
      </c>
      <c r="N34" s="79">
        <f>'2019'!N34+'2018'!N34+'2017'!N34+'2016'!N34+'2015'!N34</f>
        <v>2</v>
      </c>
      <c r="O34" s="79">
        <f>'2019'!O34+'2018'!O34+'2017'!O34+'2016'!O34+'2015'!O34</f>
        <v>1</v>
      </c>
      <c r="P34" s="79">
        <f>'2019'!P34+'2018'!P34+'2017'!P34+'2016'!P34+'2015'!P34</f>
        <v>1</v>
      </c>
      <c r="Q34" s="79">
        <f>'2019'!Q34+'2018'!Q34+'2017'!Q34+'2016'!Q34+'2015'!Q34</f>
        <v>0</v>
      </c>
      <c r="R34" s="79">
        <f>'2019'!R34+'2018'!R34+'2017'!R34+'2016'!R34+'2015'!R34</f>
        <v>0</v>
      </c>
      <c r="S34" s="79">
        <f>'2019'!S34+'2018'!S34+'2017'!S34+'2016'!S34+'2015'!S34</f>
        <v>11</v>
      </c>
      <c r="T34" s="79">
        <f>'2019'!T34+'2018'!T34+'2017'!T34+'2016'!T34+'2015'!T34</f>
        <v>8</v>
      </c>
      <c r="U34" s="79">
        <f>'2019'!U34+'2018'!U34+'2017'!U34+'2016'!U34+'2015'!U34</f>
        <v>1</v>
      </c>
      <c r="V34" s="79">
        <f>'2019'!V34+'2018'!V34+'2017'!V34+'2016'!V34+'2015'!V34</f>
        <v>2</v>
      </c>
      <c r="W34" s="79">
        <f>'2019'!W34+'2018'!W34+'2017'!W34+'2016'!W34+'2015'!W34</f>
        <v>0</v>
      </c>
      <c r="X34" s="79">
        <f>'2019'!X34+'2018'!X34+'2017'!X34+'2016'!X34+'2015'!X34</f>
        <v>0</v>
      </c>
      <c r="Y34" s="79">
        <f>'2019'!Y34+'2018'!Y34+'2017'!Y34+'2016'!Y34+'2015'!Y34</f>
        <v>0</v>
      </c>
      <c r="Z34" s="79">
        <f>'2019'!Z34+'2018'!Z34+'2017'!Z34+'2016'!Z34+'2015'!Z34</f>
        <v>0</v>
      </c>
      <c r="AA34" s="79">
        <f>'2019'!AA34+'2018'!AA34+'2017'!AA34+'2016'!AA34+'2015'!AA34</f>
        <v>0</v>
      </c>
    </row>
    <row r="35" spans="1:27" ht="20.25" customHeight="1" x14ac:dyDescent="0.25">
      <c r="A35" s="11">
        <v>29</v>
      </c>
      <c r="B35" s="15" t="s">
        <v>46</v>
      </c>
      <c r="C35" s="79">
        <f>'2019'!C35+'2018'!C35+'2017'!C35+'2016'!C35+'2015'!C35</f>
        <v>5</v>
      </c>
      <c r="D35" s="79">
        <f>'2019'!D35+'2018'!D35+'2017'!D35+'2016'!D35+'2015'!D35</f>
        <v>0</v>
      </c>
      <c r="E35" s="79">
        <f>'2019'!E35+'2018'!E35+'2017'!E35+'2016'!E35+'2015'!E35</f>
        <v>0</v>
      </c>
      <c r="F35" s="79">
        <f>'2019'!F35+'2018'!F35+'2017'!F35+'2016'!F35+'2015'!F35</f>
        <v>5</v>
      </c>
      <c r="G35" s="79">
        <f>'2019'!G35+'2018'!G35+'2017'!G35+'2016'!G35+'2015'!G35</f>
        <v>5</v>
      </c>
      <c r="H35" s="79">
        <f>'2019'!H35+'2018'!H35+'2017'!H35+'2016'!H35+'2015'!H35</f>
        <v>0</v>
      </c>
      <c r="I35" s="79">
        <f>'2019'!I35+'2018'!I35+'2017'!I35+'2016'!I35+'2015'!I35</f>
        <v>0</v>
      </c>
      <c r="J35" s="79">
        <f>'2019'!J35+'2018'!J35+'2017'!J35+'2016'!J35+'2015'!J35</f>
        <v>5</v>
      </c>
      <c r="K35" s="79">
        <f>'2019'!K35+'2018'!K35+'2017'!K35+'2016'!K35+'2015'!K35</f>
        <v>0</v>
      </c>
      <c r="L35" s="79">
        <f>'2019'!L35+'2018'!L35+'2017'!L35+'2016'!L35+'2015'!L35</f>
        <v>0</v>
      </c>
      <c r="M35" s="79">
        <f>'2019'!M35+'2018'!M35+'2017'!M35+'2016'!M35+'2015'!M35</f>
        <v>0</v>
      </c>
      <c r="N35" s="79">
        <f>'2019'!N35+'2018'!N35+'2017'!N35+'2016'!N35+'2015'!N35</f>
        <v>0</v>
      </c>
      <c r="O35" s="79">
        <f>'2019'!O35+'2018'!O35+'2017'!O35+'2016'!O35+'2015'!O35</f>
        <v>0</v>
      </c>
      <c r="P35" s="79">
        <f>'2019'!P35+'2018'!P35+'2017'!P35+'2016'!P35+'2015'!P35</f>
        <v>0</v>
      </c>
      <c r="Q35" s="79">
        <f>'2019'!Q35+'2018'!Q35+'2017'!Q35+'2016'!Q35+'2015'!Q35</f>
        <v>0</v>
      </c>
      <c r="R35" s="79">
        <f>'2019'!R35+'2018'!R35+'2017'!R35+'2016'!R35+'2015'!R35</f>
        <v>0</v>
      </c>
      <c r="S35" s="79">
        <f>'2019'!S35+'2018'!S35+'2017'!S35+'2016'!S35+'2015'!S35</f>
        <v>4</v>
      </c>
      <c r="T35" s="79">
        <f>'2019'!T35+'2018'!T35+'2017'!T35+'2016'!T35+'2015'!T35</f>
        <v>1</v>
      </c>
      <c r="U35" s="79">
        <f>'2019'!U35+'2018'!U35+'2017'!U35+'2016'!U35+'2015'!U35</f>
        <v>3</v>
      </c>
      <c r="V35" s="79">
        <f>'2019'!V35+'2018'!V35+'2017'!V35+'2016'!V35+'2015'!V35</f>
        <v>0</v>
      </c>
      <c r="W35" s="79">
        <f>'2019'!W35+'2018'!W35+'2017'!W35+'2016'!W35+'2015'!W35</f>
        <v>0</v>
      </c>
      <c r="X35" s="79">
        <f>'2019'!X35+'2018'!X35+'2017'!X35+'2016'!X35+'2015'!X35</f>
        <v>0</v>
      </c>
      <c r="Y35" s="79">
        <f>'2019'!Y35+'2018'!Y35+'2017'!Y35+'2016'!Y35+'2015'!Y35</f>
        <v>0</v>
      </c>
      <c r="Z35" s="79">
        <f>'2019'!Z35+'2018'!Z35+'2017'!Z35+'2016'!Z35+'2015'!Z35</f>
        <v>1</v>
      </c>
      <c r="AA35" s="79">
        <f>'2019'!AA35+'2018'!AA35+'2017'!AA35+'2016'!AA35+'2015'!AA35</f>
        <v>1</v>
      </c>
    </row>
    <row r="36" spans="1:27" ht="20.25" customHeight="1" x14ac:dyDescent="0.25">
      <c r="A36" s="11">
        <v>30</v>
      </c>
      <c r="B36" s="15" t="s">
        <v>47</v>
      </c>
      <c r="C36" s="79">
        <f>'2019'!C36+'2018'!C36+'2017'!C36+'2016'!C36+'2015'!C36</f>
        <v>11</v>
      </c>
      <c r="D36" s="79">
        <f>'2019'!D36+'2018'!D36+'2017'!D36+'2016'!D36+'2015'!D36</f>
        <v>0</v>
      </c>
      <c r="E36" s="79">
        <f>'2019'!E36+'2018'!E36+'2017'!E36+'2016'!E36+'2015'!E36</f>
        <v>0</v>
      </c>
      <c r="F36" s="79">
        <f>'2019'!F36+'2018'!F36+'2017'!F36+'2016'!F36+'2015'!F36</f>
        <v>11</v>
      </c>
      <c r="G36" s="79">
        <f>'2019'!G36+'2018'!G36+'2017'!G36+'2016'!G36+'2015'!G36</f>
        <v>11</v>
      </c>
      <c r="H36" s="79">
        <f>'2019'!H36+'2018'!H36+'2017'!H36+'2016'!H36+'2015'!H36</f>
        <v>0</v>
      </c>
      <c r="I36" s="79">
        <f>'2019'!I36+'2018'!I36+'2017'!I36+'2016'!I36+'2015'!I36</f>
        <v>0</v>
      </c>
      <c r="J36" s="79">
        <f>'2019'!J36+'2018'!J36+'2017'!J36+'2016'!J36+'2015'!J36</f>
        <v>11</v>
      </c>
      <c r="K36" s="79">
        <f>'2019'!K36+'2018'!K36+'2017'!K36+'2016'!K36+'2015'!K36</f>
        <v>0</v>
      </c>
      <c r="L36" s="79">
        <f>'2019'!L36+'2018'!L36+'2017'!L36+'2016'!L36+'2015'!L36</f>
        <v>0</v>
      </c>
      <c r="M36" s="79">
        <f>'2019'!M36+'2018'!M36+'2017'!M36+'2016'!M36+'2015'!M36</f>
        <v>0</v>
      </c>
      <c r="N36" s="79">
        <f>'2019'!N36+'2018'!N36+'2017'!N36+'2016'!N36+'2015'!N36</f>
        <v>0</v>
      </c>
      <c r="O36" s="79">
        <f>'2019'!O36+'2018'!O36+'2017'!O36+'2016'!O36+'2015'!O36</f>
        <v>0</v>
      </c>
      <c r="P36" s="79">
        <f>'2019'!P36+'2018'!P36+'2017'!P36+'2016'!P36+'2015'!P36</f>
        <v>0</v>
      </c>
      <c r="Q36" s="79">
        <f>'2019'!Q36+'2018'!Q36+'2017'!Q36+'2016'!Q36+'2015'!Q36</f>
        <v>0</v>
      </c>
      <c r="R36" s="79">
        <f>'2019'!R36+'2018'!R36+'2017'!R36+'2016'!R36+'2015'!R36</f>
        <v>0</v>
      </c>
      <c r="S36" s="79">
        <f>'2019'!S36+'2018'!S36+'2017'!S36+'2016'!S36+'2015'!S36</f>
        <v>11</v>
      </c>
      <c r="T36" s="79">
        <f>'2019'!T36+'2018'!T36+'2017'!T36+'2016'!T36+'2015'!T36</f>
        <v>6</v>
      </c>
      <c r="U36" s="79">
        <f>'2019'!U36+'2018'!U36+'2017'!U36+'2016'!U36+'2015'!U36</f>
        <v>5</v>
      </c>
      <c r="V36" s="79">
        <f>'2019'!V36+'2018'!V36+'2017'!V36+'2016'!V36+'2015'!V36</f>
        <v>0</v>
      </c>
      <c r="W36" s="79">
        <f>'2019'!W36+'2018'!W36+'2017'!W36+'2016'!W36+'2015'!W36</f>
        <v>0</v>
      </c>
      <c r="X36" s="79">
        <f>'2019'!X36+'2018'!X36+'2017'!X36+'2016'!X36+'2015'!X36</f>
        <v>0</v>
      </c>
      <c r="Y36" s="79">
        <f>'2019'!Y36+'2018'!Y36+'2017'!Y36+'2016'!Y36+'2015'!Y36</f>
        <v>0</v>
      </c>
      <c r="Z36" s="79">
        <f>'2019'!Z36+'2018'!Z36+'2017'!Z36+'2016'!Z36+'2015'!Z36</f>
        <v>0</v>
      </c>
      <c r="AA36" s="79">
        <f>'2019'!AA36+'2018'!AA36+'2017'!AA36+'2016'!AA36+'2015'!AA36</f>
        <v>0</v>
      </c>
    </row>
    <row r="37" spans="1:27" ht="20.25" customHeight="1" x14ac:dyDescent="0.25">
      <c r="A37" s="11">
        <v>31</v>
      </c>
      <c r="B37" s="15" t="s">
        <v>48</v>
      </c>
      <c r="C37" s="79">
        <f>'2019'!C37+'2018'!C37+'2017'!C37+'2016'!C37+'2015'!C37</f>
        <v>0</v>
      </c>
      <c r="D37" s="79">
        <f>'2019'!D37+'2018'!D37+'2017'!D37+'2016'!D37+'2015'!D37</f>
        <v>0</v>
      </c>
      <c r="E37" s="79">
        <f>'2019'!E37+'2018'!E37+'2017'!E37+'2016'!E37+'2015'!E37</f>
        <v>0</v>
      </c>
      <c r="F37" s="79">
        <f>'2019'!F37+'2018'!F37+'2017'!F37+'2016'!F37+'2015'!F37</f>
        <v>0</v>
      </c>
      <c r="G37" s="79">
        <f>'2019'!G37+'2018'!G37+'2017'!G37+'2016'!G37+'2015'!G37</f>
        <v>0</v>
      </c>
      <c r="H37" s="79">
        <f>'2019'!H37+'2018'!H37+'2017'!H37+'2016'!H37+'2015'!H37</f>
        <v>0</v>
      </c>
      <c r="I37" s="79">
        <f>'2019'!I37+'2018'!I37+'2017'!I37+'2016'!I37+'2015'!I37</f>
        <v>0</v>
      </c>
      <c r="J37" s="79">
        <f>'2019'!J37+'2018'!J37+'2017'!J37+'2016'!J37+'2015'!J37</f>
        <v>0</v>
      </c>
      <c r="K37" s="79">
        <f>'2019'!K37+'2018'!K37+'2017'!K37+'2016'!K37+'2015'!K37</f>
        <v>0</v>
      </c>
      <c r="L37" s="79">
        <f>'2019'!L37+'2018'!L37+'2017'!L37+'2016'!L37+'2015'!L37</f>
        <v>0</v>
      </c>
      <c r="M37" s="79">
        <f>'2019'!M37+'2018'!M37+'2017'!M37+'2016'!M37+'2015'!M37</f>
        <v>0</v>
      </c>
      <c r="N37" s="79">
        <f>'2019'!N37+'2018'!N37+'2017'!N37+'2016'!N37+'2015'!N37</f>
        <v>0</v>
      </c>
      <c r="O37" s="79">
        <f>'2019'!O37+'2018'!O37+'2017'!O37+'2016'!O37+'2015'!O37</f>
        <v>0</v>
      </c>
      <c r="P37" s="79">
        <f>'2019'!P37+'2018'!P37+'2017'!P37+'2016'!P37+'2015'!P37</f>
        <v>0</v>
      </c>
      <c r="Q37" s="79">
        <f>'2019'!Q37+'2018'!Q37+'2017'!Q37+'2016'!Q37+'2015'!Q37</f>
        <v>0</v>
      </c>
      <c r="R37" s="79">
        <f>'2019'!R37+'2018'!R37+'2017'!R37+'2016'!R37+'2015'!R37</f>
        <v>0</v>
      </c>
      <c r="S37" s="79">
        <f>'2019'!S37+'2018'!S37+'2017'!S37+'2016'!S37+'2015'!S37</f>
        <v>0</v>
      </c>
      <c r="T37" s="79">
        <f>'2019'!T37+'2018'!T37+'2017'!T37+'2016'!T37+'2015'!T37</f>
        <v>0</v>
      </c>
      <c r="U37" s="79">
        <f>'2019'!U37+'2018'!U37+'2017'!U37+'2016'!U37+'2015'!U37</f>
        <v>0</v>
      </c>
      <c r="V37" s="79">
        <f>'2019'!V37+'2018'!V37+'2017'!V37+'2016'!V37+'2015'!V37</f>
        <v>0</v>
      </c>
      <c r="W37" s="79">
        <f>'2019'!W37+'2018'!W37+'2017'!W37+'2016'!W37+'2015'!W37</f>
        <v>0</v>
      </c>
      <c r="X37" s="79">
        <f>'2019'!X37+'2018'!X37+'2017'!X37+'2016'!X37+'2015'!X37</f>
        <v>0</v>
      </c>
      <c r="Y37" s="79">
        <f>'2019'!Y37+'2018'!Y37+'2017'!Y37+'2016'!Y37+'2015'!Y37</f>
        <v>0</v>
      </c>
      <c r="Z37" s="79">
        <f>'2019'!Z37+'2018'!Z37+'2017'!Z37+'2016'!Z37+'2015'!Z37</f>
        <v>0</v>
      </c>
      <c r="AA37" s="79">
        <f>'2019'!AA37+'2018'!AA37+'2017'!AA37+'2016'!AA37+'2015'!AA37</f>
        <v>0</v>
      </c>
    </row>
    <row r="38" spans="1:27" ht="20.25" customHeight="1" x14ac:dyDescent="0.25">
      <c r="A38" s="11">
        <v>32</v>
      </c>
      <c r="B38" s="15" t="s">
        <v>49</v>
      </c>
      <c r="C38" s="79">
        <f>'2019'!C38+'2018'!C38+'2017'!C38+'2016'!C38+'2015'!C38</f>
        <v>1</v>
      </c>
      <c r="D38" s="79">
        <f>'2019'!D38+'2018'!D38+'2017'!D38+'2016'!D38+'2015'!D38</f>
        <v>0</v>
      </c>
      <c r="E38" s="79">
        <f>'2019'!E38+'2018'!E38+'2017'!E38+'2016'!E38+'2015'!E38</f>
        <v>0</v>
      </c>
      <c r="F38" s="79">
        <f>'2019'!F38+'2018'!F38+'2017'!F38+'2016'!F38+'2015'!F38</f>
        <v>1</v>
      </c>
      <c r="G38" s="79">
        <f>'2019'!G38+'2018'!G38+'2017'!G38+'2016'!G38+'2015'!G38</f>
        <v>1</v>
      </c>
      <c r="H38" s="79">
        <f>'2019'!H38+'2018'!H38+'2017'!H38+'2016'!H38+'2015'!H38</f>
        <v>0</v>
      </c>
      <c r="I38" s="79">
        <f>'2019'!I38+'2018'!I38+'2017'!I38+'2016'!I38+'2015'!I38</f>
        <v>0</v>
      </c>
      <c r="J38" s="79">
        <f>'2019'!J38+'2018'!J38+'2017'!J38+'2016'!J38+'2015'!J38</f>
        <v>1</v>
      </c>
      <c r="K38" s="79">
        <f>'2019'!K38+'2018'!K38+'2017'!K38+'2016'!K38+'2015'!K38</f>
        <v>0</v>
      </c>
      <c r="L38" s="79">
        <f>'2019'!L38+'2018'!L38+'2017'!L38+'2016'!L38+'2015'!L38</f>
        <v>0</v>
      </c>
      <c r="M38" s="79">
        <f>'2019'!M38+'2018'!M38+'2017'!M38+'2016'!M38+'2015'!M38</f>
        <v>0</v>
      </c>
      <c r="N38" s="79">
        <f>'2019'!N38+'2018'!N38+'2017'!N38+'2016'!N38+'2015'!N38</f>
        <v>0</v>
      </c>
      <c r="O38" s="79">
        <f>'2019'!O38+'2018'!O38+'2017'!O38+'2016'!O38+'2015'!O38</f>
        <v>0</v>
      </c>
      <c r="P38" s="79">
        <f>'2019'!P38+'2018'!P38+'2017'!P38+'2016'!P38+'2015'!P38</f>
        <v>0</v>
      </c>
      <c r="Q38" s="79">
        <f>'2019'!Q38+'2018'!Q38+'2017'!Q38+'2016'!Q38+'2015'!Q38</f>
        <v>0</v>
      </c>
      <c r="R38" s="79">
        <f>'2019'!R38+'2018'!R38+'2017'!R38+'2016'!R38+'2015'!R38</f>
        <v>0</v>
      </c>
      <c r="S38" s="79">
        <f>'2019'!S38+'2018'!S38+'2017'!S38+'2016'!S38+'2015'!S38</f>
        <v>1</v>
      </c>
      <c r="T38" s="79">
        <f>'2019'!T38+'2018'!T38+'2017'!T38+'2016'!T38+'2015'!T38</f>
        <v>1</v>
      </c>
      <c r="U38" s="79">
        <f>'2019'!U38+'2018'!U38+'2017'!U38+'2016'!U38+'2015'!U38</f>
        <v>0</v>
      </c>
      <c r="V38" s="79">
        <f>'2019'!V38+'2018'!V38+'2017'!V38+'2016'!V38+'2015'!V38</f>
        <v>0</v>
      </c>
      <c r="W38" s="79">
        <f>'2019'!W38+'2018'!W38+'2017'!W38+'2016'!W38+'2015'!W38</f>
        <v>0</v>
      </c>
      <c r="X38" s="79">
        <f>'2019'!X38+'2018'!X38+'2017'!X38+'2016'!X38+'2015'!X38</f>
        <v>0</v>
      </c>
      <c r="Y38" s="79">
        <f>'2019'!Y38+'2018'!Y38+'2017'!Y38+'2016'!Y38+'2015'!Y38</f>
        <v>0</v>
      </c>
      <c r="Z38" s="79">
        <f>'2019'!Z38+'2018'!Z38+'2017'!Z38+'2016'!Z38+'2015'!Z38</f>
        <v>0</v>
      </c>
      <c r="AA38" s="79">
        <f>'2019'!AA38+'2018'!AA38+'2017'!AA38+'2016'!AA38+'2015'!AA38</f>
        <v>0</v>
      </c>
    </row>
    <row r="39" spans="1:27" ht="20.25" customHeight="1" x14ac:dyDescent="0.25">
      <c r="A39" s="11">
        <v>33</v>
      </c>
      <c r="B39" s="15" t="s">
        <v>50</v>
      </c>
      <c r="C39" s="79">
        <f>'2019'!C39+'2018'!C39+'2017'!C39+'2016'!C39+'2015'!C39</f>
        <v>0</v>
      </c>
      <c r="D39" s="79">
        <f>'2019'!D39+'2018'!D39+'2017'!D39+'2016'!D39+'2015'!D39</f>
        <v>0</v>
      </c>
      <c r="E39" s="79">
        <f>'2019'!E39+'2018'!E39+'2017'!E39+'2016'!E39+'2015'!E39</f>
        <v>0</v>
      </c>
      <c r="F39" s="79">
        <f>'2019'!F39+'2018'!F39+'2017'!F39+'2016'!F39+'2015'!F39</f>
        <v>0</v>
      </c>
      <c r="G39" s="79">
        <f>'2019'!G39+'2018'!G39+'2017'!G39+'2016'!G39+'2015'!G39</f>
        <v>0</v>
      </c>
      <c r="H39" s="79">
        <f>'2019'!H39+'2018'!H39+'2017'!H39+'2016'!H39+'2015'!H39</f>
        <v>0</v>
      </c>
      <c r="I39" s="79">
        <f>'2019'!I39+'2018'!I39+'2017'!I39+'2016'!I39+'2015'!I39</f>
        <v>0</v>
      </c>
      <c r="J39" s="79">
        <f>'2019'!J39+'2018'!J39+'2017'!J39+'2016'!J39+'2015'!J39</f>
        <v>0</v>
      </c>
      <c r="K39" s="79">
        <f>'2019'!K39+'2018'!K39+'2017'!K39+'2016'!K39+'2015'!K39</f>
        <v>0</v>
      </c>
      <c r="L39" s="79">
        <f>'2019'!L39+'2018'!L39+'2017'!L39+'2016'!L39+'2015'!L39</f>
        <v>0</v>
      </c>
      <c r="M39" s="79">
        <f>'2019'!M39+'2018'!M39+'2017'!M39+'2016'!M39+'2015'!M39</f>
        <v>0</v>
      </c>
      <c r="N39" s="79">
        <f>'2019'!N39+'2018'!N39+'2017'!N39+'2016'!N39+'2015'!N39</f>
        <v>0</v>
      </c>
      <c r="O39" s="79">
        <f>'2019'!O39+'2018'!O39+'2017'!O39+'2016'!O39+'2015'!O39</f>
        <v>0</v>
      </c>
      <c r="P39" s="79">
        <f>'2019'!P39+'2018'!P39+'2017'!P39+'2016'!P39+'2015'!P39</f>
        <v>0</v>
      </c>
      <c r="Q39" s="79">
        <f>'2019'!Q39+'2018'!Q39+'2017'!Q39+'2016'!Q39+'2015'!Q39</f>
        <v>0</v>
      </c>
      <c r="R39" s="79">
        <f>'2019'!R39+'2018'!R39+'2017'!R39+'2016'!R39+'2015'!R39</f>
        <v>0</v>
      </c>
      <c r="S39" s="79">
        <f>'2019'!S39+'2018'!S39+'2017'!S39+'2016'!S39+'2015'!S39</f>
        <v>0</v>
      </c>
      <c r="T39" s="79">
        <f>'2019'!T39+'2018'!T39+'2017'!T39+'2016'!T39+'2015'!T39</f>
        <v>0</v>
      </c>
      <c r="U39" s="79">
        <f>'2019'!U39+'2018'!U39+'2017'!U39+'2016'!U39+'2015'!U39</f>
        <v>0</v>
      </c>
      <c r="V39" s="79">
        <f>'2019'!V39+'2018'!V39+'2017'!V39+'2016'!V39+'2015'!V39</f>
        <v>0</v>
      </c>
      <c r="W39" s="79">
        <f>'2019'!W39+'2018'!W39+'2017'!W39+'2016'!W39+'2015'!W39</f>
        <v>0</v>
      </c>
      <c r="X39" s="79">
        <f>'2019'!X39+'2018'!X39+'2017'!X39+'2016'!X39+'2015'!X39</f>
        <v>0</v>
      </c>
      <c r="Y39" s="79">
        <f>'2019'!Y39+'2018'!Y39+'2017'!Y39+'2016'!Y39+'2015'!Y39</f>
        <v>0</v>
      </c>
      <c r="Z39" s="79">
        <f>'2019'!Z39+'2018'!Z39+'2017'!Z39+'2016'!Z39+'2015'!Z39</f>
        <v>0</v>
      </c>
      <c r="AA39" s="79">
        <f>'2019'!AA39+'2018'!AA39+'2017'!AA39+'2016'!AA39+'2015'!AA39</f>
        <v>0</v>
      </c>
    </row>
    <row r="40" spans="1:27" ht="20.25" customHeight="1" x14ac:dyDescent="0.25">
      <c r="A40" s="11">
        <v>34</v>
      </c>
      <c r="B40" s="15" t="s">
        <v>51</v>
      </c>
      <c r="C40" s="79">
        <f>'2019'!C40+'2018'!C40+'2017'!C40+'2016'!C40+'2015'!C40</f>
        <v>7</v>
      </c>
      <c r="D40" s="79">
        <f>'2019'!D40+'2018'!D40+'2017'!D40+'2016'!D40+'2015'!D40</f>
        <v>0</v>
      </c>
      <c r="E40" s="79">
        <f>'2019'!E40+'2018'!E40+'2017'!E40+'2016'!E40+'2015'!E40</f>
        <v>4</v>
      </c>
      <c r="F40" s="79">
        <f>'2019'!F40+'2018'!F40+'2017'!F40+'2016'!F40+'2015'!F40</f>
        <v>3</v>
      </c>
      <c r="G40" s="79">
        <f>'2019'!G40+'2018'!G40+'2017'!G40+'2016'!G40+'2015'!G40</f>
        <v>7</v>
      </c>
      <c r="H40" s="79">
        <f>'2019'!H40+'2018'!H40+'2017'!H40+'2016'!H40+'2015'!H40</f>
        <v>0</v>
      </c>
      <c r="I40" s="79">
        <f>'2019'!I40+'2018'!I40+'2017'!I40+'2016'!I40+'2015'!I40</f>
        <v>4</v>
      </c>
      <c r="J40" s="79">
        <f>'2019'!J40+'2018'!J40+'2017'!J40+'2016'!J40+'2015'!J40</f>
        <v>3</v>
      </c>
      <c r="K40" s="79">
        <f>'2019'!K40+'2018'!K40+'2017'!K40+'2016'!K40+'2015'!K40</f>
        <v>0</v>
      </c>
      <c r="L40" s="79">
        <f>'2019'!L40+'2018'!L40+'2017'!L40+'2016'!L40+'2015'!L40</f>
        <v>0</v>
      </c>
      <c r="M40" s="79">
        <f>'2019'!M40+'2018'!M40+'2017'!M40+'2016'!M40+'2015'!M40</f>
        <v>0</v>
      </c>
      <c r="N40" s="79">
        <f>'2019'!N40+'2018'!N40+'2017'!N40+'2016'!N40+'2015'!N40</f>
        <v>0</v>
      </c>
      <c r="O40" s="79">
        <f>'2019'!O40+'2018'!O40+'2017'!O40+'2016'!O40+'2015'!O40</f>
        <v>0</v>
      </c>
      <c r="P40" s="79">
        <f>'2019'!P40+'2018'!P40+'2017'!P40+'2016'!P40+'2015'!P40</f>
        <v>0</v>
      </c>
      <c r="Q40" s="79">
        <f>'2019'!Q40+'2018'!Q40+'2017'!Q40+'2016'!Q40+'2015'!Q40</f>
        <v>0</v>
      </c>
      <c r="R40" s="79">
        <f>'2019'!R40+'2018'!R40+'2017'!R40+'2016'!R40+'2015'!R40</f>
        <v>0</v>
      </c>
      <c r="S40" s="79">
        <f>'2019'!S40+'2018'!S40+'2017'!S40+'2016'!S40+'2015'!S40</f>
        <v>7</v>
      </c>
      <c r="T40" s="79">
        <f>'2019'!T40+'2018'!T40+'2017'!T40+'2016'!T40+'2015'!T40</f>
        <v>7</v>
      </c>
      <c r="U40" s="79">
        <f>'2019'!U40+'2018'!U40+'2017'!U40+'2016'!U40+'2015'!U40</f>
        <v>0</v>
      </c>
      <c r="V40" s="79">
        <f>'2019'!V40+'2018'!V40+'2017'!V40+'2016'!V40+'2015'!V40</f>
        <v>0</v>
      </c>
      <c r="W40" s="79">
        <f>'2019'!W40+'2018'!W40+'2017'!W40+'2016'!W40+'2015'!W40</f>
        <v>0</v>
      </c>
      <c r="X40" s="79">
        <f>'2019'!X40+'2018'!X40+'2017'!X40+'2016'!X40+'2015'!X40</f>
        <v>0</v>
      </c>
      <c r="Y40" s="79">
        <f>'2019'!Y40+'2018'!Y40+'2017'!Y40+'2016'!Y40+'2015'!Y40</f>
        <v>0</v>
      </c>
      <c r="Z40" s="79">
        <f>'2019'!Z40+'2018'!Z40+'2017'!Z40+'2016'!Z40+'2015'!Z40</f>
        <v>0</v>
      </c>
      <c r="AA40" s="79">
        <f>'2019'!AA40+'2018'!AA40+'2017'!AA40+'2016'!AA40+'2015'!AA40</f>
        <v>0</v>
      </c>
    </row>
    <row r="41" spans="1:27" ht="20.25" customHeight="1" x14ac:dyDescent="0.25">
      <c r="A41" s="11">
        <v>35</v>
      </c>
      <c r="B41" s="15" t="s">
        <v>52</v>
      </c>
      <c r="C41" s="79">
        <f>'2019'!C41+'2018'!C41+'2017'!C41+'2016'!C41+'2015'!C41</f>
        <v>4</v>
      </c>
      <c r="D41" s="79">
        <f>'2019'!D41+'2018'!D41+'2017'!D41+'2016'!D41+'2015'!D41</f>
        <v>0</v>
      </c>
      <c r="E41" s="79">
        <f>'2019'!E41+'2018'!E41+'2017'!E41+'2016'!E41+'2015'!E41</f>
        <v>1</v>
      </c>
      <c r="F41" s="79">
        <f>'2019'!F41+'2018'!F41+'2017'!F41+'2016'!F41+'2015'!F41</f>
        <v>3</v>
      </c>
      <c r="G41" s="79">
        <f>'2019'!G41+'2018'!G41+'2017'!G41+'2016'!G41+'2015'!G41</f>
        <v>4</v>
      </c>
      <c r="H41" s="79">
        <f>'2019'!H41+'2018'!H41+'2017'!H41+'2016'!H41+'2015'!H41</f>
        <v>0</v>
      </c>
      <c r="I41" s="79">
        <f>'2019'!I41+'2018'!I41+'2017'!I41+'2016'!I41+'2015'!I41</f>
        <v>1</v>
      </c>
      <c r="J41" s="79">
        <f>'2019'!J41+'2018'!J41+'2017'!J41+'2016'!J41+'2015'!J41</f>
        <v>3</v>
      </c>
      <c r="K41" s="79">
        <f>'2019'!K41+'2018'!K41+'2017'!K41+'2016'!K41+'2015'!K41</f>
        <v>0</v>
      </c>
      <c r="L41" s="79">
        <f>'2019'!L41+'2018'!L41+'2017'!L41+'2016'!L41+'2015'!L41</f>
        <v>0</v>
      </c>
      <c r="M41" s="79">
        <f>'2019'!M41+'2018'!M41+'2017'!M41+'2016'!M41+'2015'!M41</f>
        <v>0</v>
      </c>
      <c r="N41" s="79">
        <f>'2019'!N41+'2018'!N41+'2017'!N41+'2016'!N41+'2015'!N41</f>
        <v>0</v>
      </c>
      <c r="O41" s="79">
        <f>'2019'!O41+'2018'!O41+'2017'!O41+'2016'!O41+'2015'!O41</f>
        <v>0</v>
      </c>
      <c r="P41" s="79">
        <f>'2019'!P41+'2018'!P41+'2017'!P41+'2016'!P41+'2015'!P41</f>
        <v>0</v>
      </c>
      <c r="Q41" s="79">
        <f>'2019'!Q41+'2018'!Q41+'2017'!Q41+'2016'!Q41+'2015'!Q41</f>
        <v>0</v>
      </c>
      <c r="R41" s="79">
        <f>'2019'!R41+'2018'!R41+'2017'!R41+'2016'!R41+'2015'!R41</f>
        <v>0</v>
      </c>
      <c r="S41" s="79">
        <f>'2019'!S41+'2018'!S41+'2017'!S41+'2016'!S41+'2015'!S41</f>
        <v>4</v>
      </c>
      <c r="T41" s="79">
        <f>'2019'!T41+'2018'!T41+'2017'!T41+'2016'!T41+'2015'!T41</f>
        <v>3</v>
      </c>
      <c r="U41" s="79">
        <f>'2019'!U41+'2018'!U41+'2017'!U41+'2016'!U41+'2015'!U41</f>
        <v>1</v>
      </c>
      <c r="V41" s="79">
        <f>'2019'!V41+'2018'!V41+'2017'!V41+'2016'!V41+'2015'!V41</f>
        <v>0</v>
      </c>
      <c r="W41" s="79">
        <f>'2019'!W41+'2018'!W41+'2017'!W41+'2016'!W41+'2015'!W41</f>
        <v>0</v>
      </c>
      <c r="X41" s="79">
        <f>'2019'!X41+'2018'!X41+'2017'!X41+'2016'!X41+'2015'!X41</f>
        <v>0</v>
      </c>
      <c r="Y41" s="79">
        <f>'2019'!Y41+'2018'!Y41+'2017'!Y41+'2016'!Y41+'2015'!Y41</f>
        <v>0</v>
      </c>
      <c r="Z41" s="79">
        <f>'2019'!Z41+'2018'!Z41+'2017'!Z41+'2016'!Z41+'2015'!Z41</f>
        <v>0</v>
      </c>
      <c r="AA41" s="79">
        <f>'2019'!AA41+'2018'!AA41+'2017'!AA41+'2016'!AA41+'2015'!AA41</f>
        <v>0</v>
      </c>
    </row>
    <row r="42" spans="1:27" ht="20.25" customHeight="1" x14ac:dyDescent="0.25">
      <c r="A42" s="11">
        <v>36</v>
      </c>
      <c r="B42" s="15" t="s">
        <v>53</v>
      </c>
      <c r="C42" s="79">
        <f>'2019'!C42+'2018'!C42+'2017'!C42+'2016'!C42+'2015'!C42</f>
        <v>0</v>
      </c>
      <c r="D42" s="79">
        <f>'2019'!D42+'2018'!D42+'2017'!D42+'2016'!D42+'2015'!D42</f>
        <v>0</v>
      </c>
      <c r="E42" s="79">
        <f>'2019'!E42+'2018'!E42+'2017'!E42+'2016'!E42+'2015'!E42</f>
        <v>0</v>
      </c>
      <c r="F42" s="79">
        <f>'2019'!F42+'2018'!F42+'2017'!F42+'2016'!F42+'2015'!F42</f>
        <v>0</v>
      </c>
      <c r="G42" s="79">
        <f>'2019'!G42+'2018'!G42+'2017'!G42+'2016'!G42+'2015'!G42</f>
        <v>0</v>
      </c>
      <c r="H42" s="79">
        <f>'2019'!H42+'2018'!H42+'2017'!H42+'2016'!H42+'2015'!H42</f>
        <v>0</v>
      </c>
      <c r="I42" s="79">
        <f>'2019'!I42+'2018'!I42+'2017'!I42+'2016'!I42+'2015'!I42</f>
        <v>0</v>
      </c>
      <c r="J42" s="79">
        <f>'2019'!J42+'2018'!J42+'2017'!J42+'2016'!J42+'2015'!J42</f>
        <v>0</v>
      </c>
      <c r="K42" s="79">
        <f>'2019'!K42+'2018'!K42+'2017'!K42+'2016'!K42+'2015'!K42</f>
        <v>0</v>
      </c>
      <c r="L42" s="79">
        <f>'2019'!L42+'2018'!L42+'2017'!L42+'2016'!L42+'2015'!L42</f>
        <v>0</v>
      </c>
      <c r="M42" s="79">
        <f>'2019'!M42+'2018'!M42+'2017'!M42+'2016'!M42+'2015'!M42</f>
        <v>0</v>
      </c>
      <c r="N42" s="79">
        <f>'2019'!N42+'2018'!N42+'2017'!N42+'2016'!N42+'2015'!N42</f>
        <v>0</v>
      </c>
      <c r="O42" s="79">
        <f>'2019'!O42+'2018'!O42+'2017'!O42+'2016'!O42+'2015'!O42</f>
        <v>0</v>
      </c>
      <c r="P42" s="79">
        <f>'2019'!P42+'2018'!P42+'2017'!P42+'2016'!P42+'2015'!P42</f>
        <v>0</v>
      </c>
      <c r="Q42" s="79">
        <f>'2019'!Q42+'2018'!Q42+'2017'!Q42+'2016'!Q42+'2015'!Q42</f>
        <v>0</v>
      </c>
      <c r="R42" s="79">
        <f>'2019'!R42+'2018'!R42+'2017'!R42+'2016'!R42+'2015'!R42</f>
        <v>0</v>
      </c>
      <c r="S42" s="79">
        <f>'2019'!S42+'2018'!S42+'2017'!S42+'2016'!S42+'2015'!S42</f>
        <v>0</v>
      </c>
      <c r="T42" s="79">
        <f>'2019'!T42+'2018'!T42+'2017'!T42+'2016'!T42+'2015'!T42</f>
        <v>0</v>
      </c>
      <c r="U42" s="79">
        <f>'2019'!U42+'2018'!U42+'2017'!U42+'2016'!U42+'2015'!U42</f>
        <v>0</v>
      </c>
      <c r="V42" s="79">
        <f>'2019'!V42+'2018'!V42+'2017'!V42+'2016'!V42+'2015'!V42</f>
        <v>0</v>
      </c>
      <c r="W42" s="79">
        <f>'2019'!W42+'2018'!W42+'2017'!W42+'2016'!W42+'2015'!W42</f>
        <v>0</v>
      </c>
      <c r="X42" s="79">
        <f>'2019'!X42+'2018'!X42+'2017'!X42+'2016'!X42+'2015'!X42</f>
        <v>0</v>
      </c>
      <c r="Y42" s="79">
        <f>'2019'!Y42+'2018'!Y42+'2017'!Y42+'2016'!Y42+'2015'!Y42</f>
        <v>0</v>
      </c>
      <c r="Z42" s="79">
        <f>'2019'!Z42+'2018'!Z42+'2017'!Z42+'2016'!Z42+'2015'!Z42</f>
        <v>0</v>
      </c>
      <c r="AA42" s="79">
        <f>'2019'!AA42+'2018'!AA42+'2017'!AA42+'2016'!AA42+'2015'!AA42</f>
        <v>0</v>
      </c>
    </row>
    <row r="43" spans="1:27" ht="20.25" customHeight="1" x14ac:dyDescent="0.25">
      <c r="A43" s="11">
        <v>37</v>
      </c>
      <c r="B43" s="15" t="s">
        <v>54</v>
      </c>
      <c r="C43" s="79">
        <f>'2019'!C43+'2018'!C43+'2017'!C43+'2016'!C43+'2015'!C43</f>
        <v>0</v>
      </c>
      <c r="D43" s="79">
        <f>'2019'!D43+'2018'!D43+'2017'!D43+'2016'!D43+'2015'!D43</f>
        <v>0</v>
      </c>
      <c r="E43" s="79">
        <f>'2019'!E43+'2018'!E43+'2017'!E43+'2016'!E43+'2015'!E43</f>
        <v>0</v>
      </c>
      <c r="F43" s="79">
        <f>'2019'!F43+'2018'!F43+'2017'!F43+'2016'!F43+'2015'!F43</f>
        <v>0</v>
      </c>
      <c r="G43" s="79">
        <f>'2019'!G43+'2018'!G43+'2017'!G43+'2016'!G43+'2015'!G43</f>
        <v>0</v>
      </c>
      <c r="H43" s="79">
        <f>'2019'!H43+'2018'!H43+'2017'!H43+'2016'!H43+'2015'!H43</f>
        <v>0</v>
      </c>
      <c r="I43" s="79">
        <f>'2019'!I43+'2018'!I43+'2017'!I43+'2016'!I43+'2015'!I43</f>
        <v>0</v>
      </c>
      <c r="J43" s="79">
        <f>'2019'!J43+'2018'!J43+'2017'!J43+'2016'!J43+'2015'!J43</f>
        <v>0</v>
      </c>
      <c r="K43" s="79">
        <f>'2019'!K43+'2018'!K43+'2017'!K43+'2016'!K43+'2015'!K43</f>
        <v>0</v>
      </c>
      <c r="L43" s="79">
        <f>'2019'!L43+'2018'!L43+'2017'!L43+'2016'!L43+'2015'!L43</f>
        <v>0</v>
      </c>
      <c r="M43" s="79">
        <f>'2019'!M43+'2018'!M43+'2017'!M43+'2016'!M43+'2015'!M43</f>
        <v>0</v>
      </c>
      <c r="N43" s="79">
        <f>'2019'!N43+'2018'!N43+'2017'!N43+'2016'!N43+'2015'!N43</f>
        <v>0</v>
      </c>
      <c r="O43" s="79">
        <f>'2019'!O43+'2018'!O43+'2017'!O43+'2016'!O43+'2015'!O43</f>
        <v>0</v>
      </c>
      <c r="P43" s="79">
        <f>'2019'!P43+'2018'!P43+'2017'!P43+'2016'!P43+'2015'!P43</f>
        <v>0</v>
      </c>
      <c r="Q43" s="79">
        <f>'2019'!Q43+'2018'!Q43+'2017'!Q43+'2016'!Q43+'2015'!Q43</f>
        <v>0</v>
      </c>
      <c r="R43" s="79">
        <f>'2019'!R43+'2018'!R43+'2017'!R43+'2016'!R43+'2015'!R43</f>
        <v>0</v>
      </c>
      <c r="S43" s="79">
        <f>'2019'!S43+'2018'!S43+'2017'!S43+'2016'!S43+'2015'!S43</f>
        <v>0</v>
      </c>
      <c r="T43" s="79">
        <f>'2019'!T43+'2018'!T43+'2017'!T43+'2016'!T43+'2015'!T43</f>
        <v>0</v>
      </c>
      <c r="U43" s="79">
        <f>'2019'!U43+'2018'!U43+'2017'!U43+'2016'!U43+'2015'!U43</f>
        <v>0</v>
      </c>
      <c r="V43" s="79">
        <f>'2019'!V43+'2018'!V43+'2017'!V43+'2016'!V43+'2015'!V43</f>
        <v>0</v>
      </c>
      <c r="W43" s="79">
        <f>'2019'!W43+'2018'!W43+'2017'!W43+'2016'!W43+'2015'!W43</f>
        <v>0</v>
      </c>
      <c r="X43" s="79">
        <f>'2019'!X43+'2018'!X43+'2017'!X43+'2016'!X43+'2015'!X43</f>
        <v>0</v>
      </c>
      <c r="Y43" s="79">
        <f>'2019'!Y43+'2018'!Y43+'2017'!Y43+'2016'!Y43+'2015'!Y43</f>
        <v>0</v>
      </c>
      <c r="Z43" s="79">
        <f>'2019'!Z43+'2018'!Z43+'2017'!Z43+'2016'!Z43+'2015'!Z43</f>
        <v>0</v>
      </c>
      <c r="AA43" s="79">
        <f>'2019'!AA43+'2018'!AA43+'2017'!AA43+'2016'!AA43+'2015'!AA43</f>
        <v>0</v>
      </c>
    </row>
    <row r="44" spans="1:27" ht="20.25" customHeight="1" x14ac:dyDescent="0.25">
      <c r="A44" s="11">
        <v>38</v>
      </c>
      <c r="B44" s="15" t="s">
        <v>55</v>
      </c>
      <c r="C44" s="79">
        <f>'2019'!C44+'2018'!C44+'2017'!C44+'2016'!C44+'2015'!C44</f>
        <v>1</v>
      </c>
      <c r="D44" s="79">
        <f>'2019'!D44+'2018'!D44+'2017'!D44+'2016'!D44+'2015'!D44</f>
        <v>1</v>
      </c>
      <c r="E44" s="79">
        <f>'2019'!E44+'2018'!E44+'2017'!E44+'2016'!E44+'2015'!E44</f>
        <v>0</v>
      </c>
      <c r="F44" s="79">
        <f>'2019'!F44+'2018'!F44+'2017'!F44+'2016'!F44+'2015'!F44</f>
        <v>0</v>
      </c>
      <c r="G44" s="79">
        <f>'2019'!G44+'2018'!G44+'2017'!G44+'2016'!G44+'2015'!G44</f>
        <v>1</v>
      </c>
      <c r="H44" s="79">
        <f>'2019'!H44+'2018'!H44+'2017'!H44+'2016'!H44+'2015'!H44</f>
        <v>1</v>
      </c>
      <c r="I44" s="79">
        <f>'2019'!I44+'2018'!I44+'2017'!I44+'2016'!I44+'2015'!I44</f>
        <v>0</v>
      </c>
      <c r="J44" s="79">
        <f>'2019'!J44+'2018'!J44+'2017'!J44+'2016'!J44+'2015'!J44</f>
        <v>0</v>
      </c>
      <c r="K44" s="79">
        <f>'2019'!K44+'2018'!K44+'2017'!K44+'2016'!K44+'2015'!K44</f>
        <v>0</v>
      </c>
      <c r="L44" s="79">
        <f>'2019'!L44+'2018'!L44+'2017'!L44+'2016'!L44+'2015'!L44</f>
        <v>0</v>
      </c>
      <c r="M44" s="79">
        <f>'2019'!M44+'2018'!M44+'2017'!M44+'2016'!M44+'2015'!M44</f>
        <v>0</v>
      </c>
      <c r="N44" s="79">
        <f>'2019'!N44+'2018'!N44+'2017'!N44+'2016'!N44+'2015'!N44</f>
        <v>0</v>
      </c>
      <c r="O44" s="79">
        <f>'2019'!O44+'2018'!O44+'2017'!O44+'2016'!O44+'2015'!O44</f>
        <v>0</v>
      </c>
      <c r="P44" s="79">
        <f>'2019'!P44+'2018'!P44+'2017'!P44+'2016'!P44+'2015'!P44</f>
        <v>0</v>
      </c>
      <c r="Q44" s="79">
        <f>'2019'!Q44+'2018'!Q44+'2017'!Q44+'2016'!Q44+'2015'!Q44</f>
        <v>0</v>
      </c>
      <c r="R44" s="79">
        <f>'2019'!R44+'2018'!R44+'2017'!R44+'2016'!R44+'2015'!R44</f>
        <v>0</v>
      </c>
      <c r="S44" s="79">
        <f>'2019'!S44+'2018'!S44+'2017'!S44+'2016'!S44+'2015'!S44</f>
        <v>1</v>
      </c>
      <c r="T44" s="79">
        <f>'2019'!T44+'2018'!T44+'2017'!T44+'2016'!T44+'2015'!T44</f>
        <v>1</v>
      </c>
      <c r="U44" s="79">
        <f>'2019'!U44+'2018'!U44+'2017'!U44+'2016'!U44+'2015'!U44</f>
        <v>0</v>
      </c>
      <c r="V44" s="79">
        <f>'2019'!V44+'2018'!V44+'2017'!V44+'2016'!V44+'2015'!V44</f>
        <v>0</v>
      </c>
      <c r="W44" s="79">
        <f>'2019'!W44+'2018'!W44+'2017'!W44+'2016'!W44+'2015'!W44</f>
        <v>0</v>
      </c>
      <c r="X44" s="79">
        <f>'2019'!X44+'2018'!X44+'2017'!X44+'2016'!X44+'2015'!X44</f>
        <v>0</v>
      </c>
      <c r="Y44" s="79">
        <f>'2019'!Y44+'2018'!Y44+'2017'!Y44+'2016'!Y44+'2015'!Y44</f>
        <v>0</v>
      </c>
      <c r="Z44" s="79">
        <f>'2019'!Z44+'2018'!Z44+'2017'!Z44+'2016'!Z44+'2015'!Z44</f>
        <v>0</v>
      </c>
      <c r="AA44" s="79">
        <f>'2019'!AA44+'2018'!AA44+'2017'!AA44+'2016'!AA44+'2015'!AA44</f>
        <v>0</v>
      </c>
    </row>
    <row r="45" spans="1:27" ht="20.25" customHeight="1" x14ac:dyDescent="0.25">
      <c r="A45" s="11">
        <v>39</v>
      </c>
      <c r="B45" s="15" t="s">
        <v>56</v>
      </c>
      <c r="C45" s="79">
        <f>'2019'!C45+'2018'!C45+'2017'!C45+'2016'!C45+'2015'!C45</f>
        <v>12</v>
      </c>
      <c r="D45" s="79">
        <f>'2019'!D45+'2018'!D45+'2017'!D45+'2016'!D45+'2015'!D45</f>
        <v>0</v>
      </c>
      <c r="E45" s="79">
        <f>'2019'!E45+'2018'!E45+'2017'!E45+'2016'!E45+'2015'!E45</f>
        <v>0</v>
      </c>
      <c r="F45" s="79">
        <f>'2019'!F45+'2018'!F45+'2017'!F45+'2016'!F45+'2015'!F45</f>
        <v>12</v>
      </c>
      <c r="G45" s="79">
        <f>'2019'!G45+'2018'!G45+'2017'!G45+'2016'!G45+'2015'!G45</f>
        <v>12</v>
      </c>
      <c r="H45" s="79">
        <f>'2019'!H45+'2018'!H45+'2017'!H45+'2016'!H45+'2015'!H45</f>
        <v>0</v>
      </c>
      <c r="I45" s="79">
        <f>'2019'!I45+'2018'!I45+'2017'!I45+'2016'!I45+'2015'!I45</f>
        <v>0</v>
      </c>
      <c r="J45" s="79">
        <f>'2019'!J45+'2018'!J45+'2017'!J45+'2016'!J45+'2015'!J45</f>
        <v>12</v>
      </c>
      <c r="K45" s="79">
        <f>'2019'!K45+'2018'!K45+'2017'!K45+'2016'!K45+'2015'!K45</f>
        <v>0</v>
      </c>
      <c r="L45" s="79">
        <f>'2019'!L45+'2018'!L45+'2017'!L45+'2016'!L45+'2015'!L45</f>
        <v>0</v>
      </c>
      <c r="M45" s="79">
        <f>'2019'!M45+'2018'!M45+'2017'!M45+'2016'!M45+'2015'!M45</f>
        <v>0</v>
      </c>
      <c r="N45" s="79">
        <f>'2019'!N45+'2018'!N45+'2017'!N45+'2016'!N45+'2015'!N45</f>
        <v>0</v>
      </c>
      <c r="O45" s="79">
        <f>'2019'!O45+'2018'!O45+'2017'!O45+'2016'!O45+'2015'!O45</f>
        <v>0</v>
      </c>
      <c r="P45" s="79">
        <f>'2019'!P45+'2018'!P45+'2017'!P45+'2016'!P45+'2015'!P45</f>
        <v>0</v>
      </c>
      <c r="Q45" s="79">
        <f>'2019'!Q45+'2018'!Q45+'2017'!Q45+'2016'!Q45+'2015'!Q45</f>
        <v>0</v>
      </c>
      <c r="R45" s="79">
        <f>'2019'!R45+'2018'!R45+'2017'!R45+'2016'!R45+'2015'!R45</f>
        <v>0</v>
      </c>
      <c r="S45" s="79">
        <f>'2019'!S45+'2018'!S45+'2017'!S45+'2016'!S45+'2015'!S45</f>
        <v>12</v>
      </c>
      <c r="T45" s="79">
        <f>'2019'!T45+'2018'!T45+'2017'!T45+'2016'!T45+'2015'!T45</f>
        <v>10</v>
      </c>
      <c r="U45" s="79">
        <f>'2019'!U45+'2018'!U45+'2017'!U45+'2016'!U45+'2015'!U45</f>
        <v>2</v>
      </c>
      <c r="V45" s="79">
        <f>'2019'!V45+'2018'!V45+'2017'!V45+'2016'!V45+'2015'!V45</f>
        <v>0</v>
      </c>
      <c r="W45" s="79">
        <f>'2019'!W45+'2018'!W45+'2017'!W45+'2016'!W45+'2015'!W45</f>
        <v>0</v>
      </c>
      <c r="X45" s="79">
        <f>'2019'!X45+'2018'!X45+'2017'!X45+'2016'!X45+'2015'!X45</f>
        <v>0</v>
      </c>
      <c r="Y45" s="79">
        <f>'2019'!Y45+'2018'!Y45+'2017'!Y45+'2016'!Y45+'2015'!Y45</f>
        <v>0</v>
      </c>
      <c r="Z45" s="79">
        <f>'2019'!Z45+'2018'!Z45+'2017'!Z45+'2016'!Z45+'2015'!Z45</f>
        <v>0</v>
      </c>
      <c r="AA45" s="79">
        <f>'2019'!AA45+'2018'!AA45+'2017'!AA45+'2016'!AA45+'2015'!AA45</f>
        <v>0</v>
      </c>
    </row>
    <row r="46" spans="1:27" ht="20.25" customHeight="1" x14ac:dyDescent="0.25">
      <c r="A46" s="11">
        <v>40</v>
      </c>
      <c r="B46" s="15" t="s">
        <v>57</v>
      </c>
      <c r="C46" s="79">
        <f>'2019'!C46+'2018'!C46+'2017'!C46+'2016'!C46+'2015'!C46</f>
        <v>1</v>
      </c>
      <c r="D46" s="79">
        <f>'2019'!D46+'2018'!D46+'2017'!D46+'2016'!D46+'2015'!D46</f>
        <v>1</v>
      </c>
      <c r="E46" s="79">
        <f>'2019'!E46+'2018'!E46+'2017'!E46+'2016'!E46+'2015'!E46</f>
        <v>0</v>
      </c>
      <c r="F46" s="79">
        <f>'2019'!F46+'2018'!F46+'2017'!F46+'2016'!F46+'2015'!F46</f>
        <v>0</v>
      </c>
      <c r="G46" s="79">
        <f>'2019'!G46+'2018'!G46+'2017'!G46+'2016'!G46+'2015'!G46</f>
        <v>1</v>
      </c>
      <c r="H46" s="79">
        <f>'2019'!H46+'2018'!H46+'2017'!H46+'2016'!H46+'2015'!H46</f>
        <v>1</v>
      </c>
      <c r="I46" s="79">
        <f>'2019'!I46+'2018'!I46+'2017'!I46+'2016'!I46+'2015'!I46</f>
        <v>0</v>
      </c>
      <c r="J46" s="79">
        <f>'2019'!J46+'2018'!J46+'2017'!J46+'2016'!J46+'2015'!J46</f>
        <v>0</v>
      </c>
      <c r="K46" s="79">
        <f>'2019'!K46+'2018'!K46+'2017'!K46+'2016'!K46+'2015'!K46</f>
        <v>0</v>
      </c>
      <c r="L46" s="79">
        <f>'2019'!L46+'2018'!L46+'2017'!L46+'2016'!L46+'2015'!L46</f>
        <v>0</v>
      </c>
      <c r="M46" s="79">
        <f>'2019'!M46+'2018'!M46+'2017'!M46+'2016'!M46+'2015'!M46</f>
        <v>0</v>
      </c>
      <c r="N46" s="79">
        <f>'2019'!N46+'2018'!N46+'2017'!N46+'2016'!N46+'2015'!N46</f>
        <v>0</v>
      </c>
      <c r="O46" s="79">
        <f>'2019'!O46+'2018'!O46+'2017'!O46+'2016'!O46+'2015'!O46</f>
        <v>0</v>
      </c>
      <c r="P46" s="79">
        <f>'2019'!P46+'2018'!P46+'2017'!P46+'2016'!P46+'2015'!P46</f>
        <v>0</v>
      </c>
      <c r="Q46" s="79">
        <f>'2019'!Q46+'2018'!Q46+'2017'!Q46+'2016'!Q46+'2015'!Q46</f>
        <v>0</v>
      </c>
      <c r="R46" s="79">
        <f>'2019'!R46+'2018'!R46+'2017'!R46+'2016'!R46+'2015'!R46</f>
        <v>0</v>
      </c>
      <c r="S46" s="79">
        <f>'2019'!S46+'2018'!S46+'2017'!S46+'2016'!S46+'2015'!S46</f>
        <v>1</v>
      </c>
      <c r="T46" s="79">
        <f>'2019'!T46+'2018'!T46+'2017'!T46+'2016'!T46+'2015'!T46</f>
        <v>1</v>
      </c>
      <c r="U46" s="79">
        <f>'2019'!U46+'2018'!U46+'2017'!U46+'2016'!U46+'2015'!U46</f>
        <v>0</v>
      </c>
      <c r="V46" s="79">
        <f>'2019'!V46+'2018'!V46+'2017'!V46+'2016'!V46+'2015'!V46</f>
        <v>0</v>
      </c>
      <c r="W46" s="79">
        <f>'2019'!W46+'2018'!W46+'2017'!W46+'2016'!W46+'2015'!W46</f>
        <v>0</v>
      </c>
      <c r="X46" s="79">
        <f>'2019'!X46+'2018'!X46+'2017'!X46+'2016'!X46+'2015'!X46</f>
        <v>0</v>
      </c>
      <c r="Y46" s="79">
        <f>'2019'!Y46+'2018'!Y46+'2017'!Y46+'2016'!Y46+'2015'!Y46</f>
        <v>0</v>
      </c>
      <c r="Z46" s="79">
        <f>'2019'!Z46+'2018'!Z46+'2017'!Z46+'2016'!Z46+'2015'!Z46</f>
        <v>0</v>
      </c>
      <c r="AA46" s="79">
        <f>'2019'!AA46+'2018'!AA46+'2017'!AA46+'2016'!AA46+'2015'!AA46</f>
        <v>0</v>
      </c>
    </row>
    <row r="47" spans="1:27" ht="20.25" customHeight="1" x14ac:dyDescent="0.25">
      <c r="A47" s="11">
        <v>41</v>
      </c>
      <c r="B47" s="15" t="s">
        <v>58</v>
      </c>
      <c r="C47" s="79">
        <f>'2019'!C47+'2018'!C47+'2017'!C47+'2016'!C47+'2015'!C47</f>
        <v>27</v>
      </c>
      <c r="D47" s="79">
        <f>'2019'!D47+'2018'!D47+'2017'!D47+'2016'!D47+'2015'!D47</f>
        <v>0</v>
      </c>
      <c r="E47" s="79">
        <f>'2019'!E47+'2018'!E47+'2017'!E47+'2016'!E47+'2015'!E47</f>
        <v>0</v>
      </c>
      <c r="F47" s="79">
        <f>'2019'!F47+'2018'!F47+'2017'!F47+'2016'!F47+'2015'!F47</f>
        <v>27</v>
      </c>
      <c r="G47" s="79">
        <f>'2019'!G47+'2018'!G47+'2017'!G47+'2016'!G47+'2015'!G47</f>
        <v>26</v>
      </c>
      <c r="H47" s="79">
        <f>'2019'!H47+'2018'!H47+'2017'!H47+'2016'!H47+'2015'!H47</f>
        <v>0</v>
      </c>
      <c r="I47" s="79">
        <f>'2019'!I47+'2018'!I47+'2017'!I47+'2016'!I47+'2015'!I47</f>
        <v>0</v>
      </c>
      <c r="J47" s="79">
        <f>'2019'!J47+'2018'!J47+'2017'!J47+'2016'!J47+'2015'!J47</f>
        <v>26</v>
      </c>
      <c r="K47" s="79">
        <f>'2019'!K47+'2018'!K47+'2017'!K47+'2016'!K47+'2015'!K47</f>
        <v>0</v>
      </c>
      <c r="L47" s="79">
        <f>'2019'!L47+'2018'!L47+'2017'!L47+'2016'!L47+'2015'!L47</f>
        <v>0</v>
      </c>
      <c r="M47" s="79">
        <f>'2019'!M47+'2018'!M47+'2017'!M47+'2016'!M47+'2015'!M47</f>
        <v>0</v>
      </c>
      <c r="N47" s="79">
        <f>'2019'!N47+'2018'!N47+'2017'!N47+'2016'!N47+'2015'!N47</f>
        <v>0</v>
      </c>
      <c r="O47" s="79">
        <f>'2019'!O47+'2018'!O47+'2017'!O47+'2016'!O47+'2015'!O47</f>
        <v>1</v>
      </c>
      <c r="P47" s="79">
        <f>'2019'!P47+'2018'!P47+'2017'!P47+'2016'!P47+'2015'!P47</f>
        <v>0</v>
      </c>
      <c r="Q47" s="79">
        <f>'2019'!Q47+'2018'!Q47+'2017'!Q47+'2016'!Q47+'2015'!Q47</f>
        <v>0</v>
      </c>
      <c r="R47" s="79">
        <f>'2019'!R47+'2018'!R47+'2017'!R47+'2016'!R47+'2015'!R47</f>
        <v>1</v>
      </c>
      <c r="S47" s="79">
        <f>'2019'!S47+'2018'!S47+'2017'!S47+'2016'!S47+'2015'!S47</f>
        <v>27</v>
      </c>
      <c r="T47" s="79">
        <f>'2019'!T47+'2018'!T47+'2017'!T47+'2016'!T47+'2015'!T47</f>
        <v>23</v>
      </c>
      <c r="U47" s="79">
        <f>'2019'!U47+'2018'!U47+'2017'!U47+'2016'!U47+'2015'!U47</f>
        <v>1</v>
      </c>
      <c r="V47" s="79">
        <f>'2019'!V47+'2018'!V47+'2017'!V47+'2016'!V47+'2015'!V47</f>
        <v>3</v>
      </c>
      <c r="W47" s="79">
        <f>'2019'!W47+'2018'!W47+'2017'!W47+'2016'!W47+'2015'!W47</f>
        <v>0</v>
      </c>
      <c r="X47" s="79">
        <f>'2019'!X47+'2018'!X47+'2017'!X47+'2016'!X47+'2015'!X47</f>
        <v>0</v>
      </c>
      <c r="Y47" s="79">
        <f>'2019'!Y47+'2018'!Y47+'2017'!Y47+'2016'!Y47+'2015'!Y47</f>
        <v>0</v>
      </c>
      <c r="Z47" s="79">
        <f>'2019'!Z47+'2018'!Z47+'2017'!Z47+'2016'!Z47+'2015'!Z47</f>
        <v>0</v>
      </c>
      <c r="AA47" s="79">
        <f>'2019'!AA47+'2018'!AA47+'2017'!AA47+'2016'!AA47+'2015'!AA47</f>
        <v>0</v>
      </c>
    </row>
    <row r="48" spans="1:27" ht="20.25" customHeight="1" x14ac:dyDescent="0.25">
      <c r="A48" s="11">
        <v>42</v>
      </c>
      <c r="B48" s="15" t="s">
        <v>59</v>
      </c>
      <c r="C48" s="79">
        <f>'2019'!C48+'2018'!C48+'2017'!C48+'2016'!C48+'2015'!C48</f>
        <v>1</v>
      </c>
      <c r="D48" s="79">
        <f>'2019'!D48+'2018'!D48+'2017'!D48+'2016'!D48+'2015'!D48</f>
        <v>0</v>
      </c>
      <c r="E48" s="79">
        <f>'2019'!E48+'2018'!E48+'2017'!E48+'2016'!E48+'2015'!E48</f>
        <v>0</v>
      </c>
      <c r="F48" s="79">
        <f>'2019'!F48+'2018'!F48+'2017'!F48+'2016'!F48+'2015'!F48</f>
        <v>1</v>
      </c>
      <c r="G48" s="79">
        <f>'2019'!G48+'2018'!G48+'2017'!G48+'2016'!G48+'2015'!G48</f>
        <v>1</v>
      </c>
      <c r="H48" s="79">
        <f>'2019'!H48+'2018'!H48+'2017'!H48+'2016'!H48+'2015'!H48</f>
        <v>0</v>
      </c>
      <c r="I48" s="79">
        <f>'2019'!I48+'2018'!I48+'2017'!I48+'2016'!I48+'2015'!I48</f>
        <v>0</v>
      </c>
      <c r="J48" s="79">
        <f>'2019'!J48+'2018'!J48+'2017'!J48+'2016'!J48+'2015'!J48</f>
        <v>1</v>
      </c>
      <c r="K48" s="79">
        <f>'2019'!K48+'2018'!K48+'2017'!K48+'2016'!K48+'2015'!K48</f>
        <v>0</v>
      </c>
      <c r="L48" s="79">
        <f>'2019'!L48+'2018'!L48+'2017'!L48+'2016'!L48+'2015'!L48</f>
        <v>0</v>
      </c>
      <c r="M48" s="79">
        <f>'2019'!M48+'2018'!M48+'2017'!M48+'2016'!M48+'2015'!M48</f>
        <v>0</v>
      </c>
      <c r="N48" s="79">
        <f>'2019'!N48+'2018'!N48+'2017'!N48+'2016'!N48+'2015'!N48</f>
        <v>0</v>
      </c>
      <c r="O48" s="79">
        <f>'2019'!O48+'2018'!O48+'2017'!O48+'2016'!O48+'2015'!O48</f>
        <v>0</v>
      </c>
      <c r="P48" s="79">
        <f>'2019'!P48+'2018'!P48+'2017'!P48+'2016'!P48+'2015'!P48</f>
        <v>0</v>
      </c>
      <c r="Q48" s="79">
        <f>'2019'!Q48+'2018'!Q48+'2017'!Q48+'2016'!Q48+'2015'!Q48</f>
        <v>0</v>
      </c>
      <c r="R48" s="79">
        <f>'2019'!R48+'2018'!R48+'2017'!R48+'2016'!R48+'2015'!R48</f>
        <v>0</v>
      </c>
      <c r="S48" s="79">
        <f>'2019'!S48+'2018'!S48+'2017'!S48+'2016'!S48+'2015'!S48</f>
        <v>1</v>
      </c>
      <c r="T48" s="79">
        <f>'2019'!T48+'2018'!T48+'2017'!T48+'2016'!T48+'2015'!T48</f>
        <v>0</v>
      </c>
      <c r="U48" s="79">
        <f>'2019'!U48+'2018'!U48+'2017'!U48+'2016'!U48+'2015'!U48</f>
        <v>1</v>
      </c>
      <c r="V48" s="79">
        <f>'2019'!V48+'2018'!V48+'2017'!V48+'2016'!V48+'2015'!V48</f>
        <v>0</v>
      </c>
      <c r="W48" s="79">
        <f>'2019'!W48+'2018'!W48+'2017'!W48+'2016'!W48+'2015'!W48</f>
        <v>0</v>
      </c>
      <c r="X48" s="79">
        <f>'2019'!X48+'2018'!X48+'2017'!X48+'2016'!X48+'2015'!X48</f>
        <v>0</v>
      </c>
      <c r="Y48" s="79">
        <f>'2019'!Y48+'2018'!Y48+'2017'!Y48+'2016'!Y48+'2015'!Y48</f>
        <v>0</v>
      </c>
      <c r="Z48" s="79">
        <f>'2019'!Z48+'2018'!Z48+'2017'!Z48+'2016'!Z48+'2015'!Z48</f>
        <v>0</v>
      </c>
      <c r="AA48" s="79">
        <f>'2019'!AA48+'2018'!AA48+'2017'!AA48+'2016'!AA48+'2015'!AA48</f>
        <v>0</v>
      </c>
    </row>
    <row r="49" spans="1:27" ht="20.25" customHeight="1" x14ac:dyDescent="0.25">
      <c r="A49" s="11">
        <v>43</v>
      </c>
      <c r="B49" s="15" t="s">
        <v>60</v>
      </c>
      <c r="C49" s="79">
        <f>'2019'!C49+'2018'!C49+'2017'!C49+'2016'!C49+'2015'!C49</f>
        <v>0</v>
      </c>
      <c r="D49" s="79">
        <f>'2019'!D49+'2018'!D49+'2017'!D49+'2016'!D49+'2015'!D49</f>
        <v>0</v>
      </c>
      <c r="E49" s="79">
        <f>'2019'!E49+'2018'!E49+'2017'!E49+'2016'!E49+'2015'!E49</f>
        <v>0</v>
      </c>
      <c r="F49" s="79">
        <f>'2019'!F49+'2018'!F49+'2017'!F49+'2016'!F49+'2015'!F49</f>
        <v>0</v>
      </c>
      <c r="G49" s="79">
        <f>'2019'!G49+'2018'!G49+'2017'!G49+'2016'!G49+'2015'!G49</f>
        <v>0</v>
      </c>
      <c r="H49" s="79">
        <f>'2019'!H49+'2018'!H49+'2017'!H49+'2016'!H49+'2015'!H49</f>
        <v>0</v>
      </c>
      <c r="I49" s="79">
        <f>'2019'!I49+'2018'!I49+'2017'!I49+'2016'!I49+'2015'!I49</f>
        <v>0</v>
      </c>
      <c r="J49" s="79">
        <f>'2019'!J49+'2018'!J49+'2017'!J49+'2016'!J49+'2015'!J49</f>
        <v>0</v>
      </c>
      <c r="K49" s="79">
        <f>'2019'!K49+'2018'!K49+'2017'!K49+'2016'!K49+'2015'!K49</f>
        <v>0</v>
      </c>
      <c r="L49" s="79">
        <f>'2019'!L49+'2018'!L49+'2017'!L49+'2016'!L49+'2015'!L49</f>
        <v>0</v>
      </c>
      <c r="M49" s="79">
        <f>'2019'!M49+'2018'!M49+'2017'!M49+'2016'!M49+'2015'!M49</f>
        <v>0</v>
      </c>
      <c r="N49" s="79">
        <f>'2019'!N49+'2018'!N49+'2017'!N49+'2016'!N49+'2015'!N49</f>
        <v>0</v>
      </c>
      <c r="O49" s="79">
        <f>'2019'!O49+'2018'!O49+'2017'!O49+'2016'!O49+'2015'!O49</f>
        <v>0</v>
      </c>
      <c r="P49" s="79">
        <f>'2019'!P49+'2018'!P49+'2017'!P49+'2016'!P49+'2015'!P49</f>
        <v>0</v>
      </c>
      <c r="Q49" s="79">
        <f>'2019'!Q49+'2018'!Q49+'2017'!Q49+'2016'!Q49+'2015'!Q49</f>
        <v>0</v>
      </c>
      <c r="R49" s="79">
        <f>'2019'!R49+'2018'!R49+'2017'!R49+'2016'!R49+'2015'!R49</f>
        <v>0</v>
      </c>
      <c r="S49" s="79">
        <f>'2019'!S49+'2018'!S49+'2017'!S49+'2016'!S49+'2015'!S49</f>
        <v>0</v>
      </c>
      <c r="T49" s="79">
        <f>'2019'!T49+'2018'!T49+'2017'!T49+'2016'!T49+'2015'!T49</f>
        <v>0</v>
      </c>
      <c r="U49" s="79">
        <f>'2019'!U49+'2018'!U49+'2017'!U49+'2016'!U49+'2015'!U49</f>
        <v>0</v>
      </c>
      <c r="V49" s="79">
        <f>'2019'!V49+'2018'!V49+'2017'!V49+'2016'!V49+'2015'!V49</f>
        <v>0</v>
      </c>
      <c r="W49" s="79">
        <f>'2019'!W49+'2018'!W49+'2017'!W49+'2016'!W49+'2015'!W49</f>
        <v>0</v>
      </c>
      <c r="X49" s="79">
        <f>'2019'!X49+'2018'!X49+'2017'!X49+'2016'!X49+'2015'!X49</f>
        <v>0</v>
      </c>
      <c r="Y49" s="79">
        <f>'2019'!Y49+'2018'!Y49+'2017'!Y49+'2016'!Y49+'2015'!Y49</f>
        <v>0</v>
      </c>
      <c r="Z49" s="79">
        <f>'2019'!Z49+'2018'!Z49+'2017'!Z49+'2016'!Z49+'2015'!Z49</f>
        <v>0</v>
      </c>
      <c r="AA49" s="79">
        <f>'2019'!AA49+'2018'!AA49+'2017'!AA49+'2016'!AA49+'2015'!AA49</f>
        <v>0</v>
      </c>
    </row>
    <row r="50" spans="1:27" ht="20.25" customHeight="1" x14ac:dyDescent="0.25">
      <c r="A50" s="11">
        <v>44</v>
      </c>
      <c r="B50" s="15" t="s">
        <v>61</v>
      </c>
      <c r="C50" s="79">
        <f>'2019'!C50+'2018'!C50+'2017'!C50+'2016'!C50+'2015'!C50</f>
        <v>18</v>
      </c>
      <c r="D50" s="79">
        <f>'2019'!D50+'2018'!D50+'2017'!D50+'2016'!D50+'2015'!D50</f>
        <v>0</v>
      </c>
      <c r="E50" s="79">
        <f>'2019'!E50+'2018'!E50+'2017'!E50+'2016'!E50+'2015'!E50</f>
        <v>0</v>
      </c>
      <c r="F50" s="79">
        <f>'2019'!F50+'2018'!F50+'2017'!F50+'2016'!F50+'2015'!F50</f>
        <v>18</v>
      </c>
      <c r="G50" s="79">
        <f>'2019'!G50+'2018'!G50+'2017'!G50+'2016'!G50+'2015'!G50</f>
        <v>17</v>
      </c>
      <c r="H50" s="79">
        <f>'2019'!H50+'2018'!H50+'2017'!H50+'2016'!H50+'2015'!H50</f>
        <v>0</v>
      </c>
      <c r="I50" s="79">
        <f>'2019'!I50+'2018'!I50+'2017'!I50+'2016'!I50+'2015'!I50</f>
        <v>0</v>
      </c>
      <c r="J50" s="79">
        <f>'2019'!J50+'2018'!J50+'2017'!J50+'2016'!J50+'2015'!J50</f>
        <v>17</v>
      </c>
      <c r="K50" s="79">
        <f>'2019'!K50+'2018'!K50+'2017'!K50+'2016'!K50+'2015'!K50</f>
        <v>0</v>
      </c>
      <c r="L50" s="79">
        <f>'2019'!L50+'2018'!L50+'2017'!L50+'2016'!L50+'2015'!L50</f>
        <v>0</v>
      </c>
      <c r="M50" s="79">
        <f>'2019'!M50+'2018'!M50+'2017'!M50+'2016'!M50+'2015'!M50</f>
        <v>0</v>
      </c>
      <c r="N50" s="79">
        <f>'2019'!N50+'2018'!N50+'2017'!N50+'2016'!N50+'2015'!N50</f>
        <v>0</v>
      </c>
      <c r="O50" s="79">
        <f>'2019'!O50+'2018'!O50+'2017'!O50+'2016'!O50+'2015'!O50</f>
        <v>1</v>
      </c>
      <c r="P50" s="79">
        <f>'2019'!P50+'2018'!P50+'2017'!P50+'2016'!P50+'2015'!P50</f>
        <v>0</v>
      </c>
      <c r="Q50" s="79">
        <f>'2019'!Q50+'2018'!Q50+'2017'!Q50+'2016'!Q50+'2015'!Q50</f>
        <v>0</v>
      </c>
      <c r="R50" s="79">
        <f>'2019'!R50+'2018'!R50+'2017'!R50+'2016'!R50+'2015'!R50</f>
        <v>1</v>
      </c>
      <c r="S50" s="79">
        <f>'2019'!S50+'2018'!S50+'2017'!S50+'2016'!S50+'2015'!S50</f>
        <v>18</v>
      </c>
      <c r="T50" s="79">
        <f>'2019'!T50+'2018'!T50+'2017'!T50+'2016'!T50+'2015'!T50</f>
        <v>13</v>
      </c>
      <c r="U50" s="79">
        <f>'2019'!U50+'2018'!U50+'2017'!U50+'2016'!U50+'2015'!U50</f>
        <v>0</v>
      </c>
      <c r="V50" s="79">
        <f>'2019'!V50+'2018'!V50+'2017'!V50+'2016'!V50+'2015'!V50</f>
        <v>1</v>
      </c>
      <c r="W50" s="79">
        <f>'2019'!W50+'2018'!W50+'2017'!W50+'2016'!W50+'2015'!W50</f>
        <v>4</v>
      </c>
      <c r="X50" s="79">
        <f>'2019'!X50+'2018'!X50+'2017'!X50+'2016'!X50+'2015'!X50</f>
        <v>0</v>
      </c>
      <c r="Y50" s="79">
        <f>'2019'!Y50+'2018'!Y50+'2017'!Y50+'2016'!Y50+'2015'!Y50</f>
        <v>0</v>
      </c>
      <c r="Z50" s="79">
        <f>'2019'!Z50+'2018'!Z50+'2017'!Z50+'2016'!Z50+'2015'!Z50</f>
        <v>0</v>
      </c>
      <c r="AA50" s="79">
        <f>'2019'!AA50+'2018'!AA50+'2017'!AA50+'2016'!AA50+'2015'!AA50</f>
        <v>0</v>
      </c>
    </row>
    <row r="51" spans="1:27" ht="20.25" customHeight="1" x14ac:dyDescent="0.25">
      <c r="A51" s="11">
        <v>45</v>
      </c>
      <c r="B51" s="15" t="s">
        <v>62</v>
      </c>
      <c r="C51" s="79">
        <f>'2019'!C51+'2018'!C51+'2017'!C51+'2016'!C51+'2015'!C51</f>
        <v>6</v>
      </c>
      <c r="D51" s="79">
        <f>'2019'!D51+'2018'!D51+'2017'!D51+'2016'!D51+'2015'!D51</f>
        <v>4</v>
      </c>
      <c r="E51" s="79">
        <f>'2019'!E51+'2018'!E51+'2017'!E51+'2016'!E51+'2015'!E51</f>
        <v>0</v>
      </c>
      <c r="F51" s="79">
        <f>'2019'!F51+'2018'!F51+'2017'!F51+'2016'!F51+'2015'!F51</f>
        <v>2</v>
      </c>
      <c r="G51" s="79">
        <f>'2019'!G51+'2018'!G51+'2017'!G51+'2016'!G51+'2015'!G51</f>
        <v>6</v>
      </c>
      <c r="H51" s="79">
        <f>'2019'!H51+'2018'!H51+'2017'!H51+'2016'!H51+'2015'!H51</f>
        <v>4</v>
      </c>
      <c r="I51" s="79">
        <f>'2019'!I51+'2018'!I51+'2017'!I51+'2016'!I51+'2015'!I51</f>
        <v>0</v>
      </c>
      <c r="J51" s="79">
        <f>'2019'!J51+'2018'!J51+'2017'!J51+'2016'!J51+'2015'!J51</f>
        <v>2</v>
      </c>
      <c r="K51" s="79">
        <f>'2019'!K51+'2018'!K51+'2017'!K51+'2016'!K51+'2015'!K51</f>
        <v>0</v>
      </c>
      <c r="L51" s="79">
        <f>'2019'!L51+'2018'!L51+'2017'!L51+'2016'!L51+'2015'!L51</f>
        <v>0</v>
      </c>
      <c r="M51" s="79">
        <f>'2019'!M51+'2018'!M51+'2017'!M51+'2016'!M51+'2015'!M51</f>
        <v>0</v>
      </c>
      <c r="N51" s="79">
        <f>'2019'!N51+'2018'!N51+'2017'!N51+'2016'!N51+'2015'!N51</f>
        <v>0</v>
      </c>
      <c r="O51" s="79">
        <f>'2019'!O51+'2018'!O51+'2017'!O51+'2016'!O51+'2015'!O51</f>
        <v>0</v>
      </c>
      <c r="P51" s="79">
        <f>'2019'!P51+'2018'!P51+'2017'!P51+'2016'!P51+'2015'!P51</f>
        <v>0</v>
      </c>
      <c r="Q51" s="79">
        <f>'2019'!Q51+'2018'!Q51+'2017'!Q51+'2016'!Q51+'2015'!Q51</f>
        <v>0</v>
      </c>
      <c r="R51" s="79">
        <f>'2019'!R51+'2018'!R51+'2017'!R51+'2016'!R51+'2015'!R51</f>
        <v>0</v>
      </c>
      <c r="S51" s="79">
        <f>'2019'!S51+'2018'!S51+'2017'!S51+'2016'!S51+'2015'!S51</f>
        <v>6</v>
      </c>
      <c r="T51" s="79">
        <f>'2019'!T51+'2018'!T51+'2017'!T51+'2016'!T51+'2015'!T51</f>
        <v>5</v>
      </c>
      <c r="U51" s="79">
        <f>'2019'!U51+'2018'!U51+'2017'!U51+'2016'!U51+'2015'!U51</f>
        <v>1</v>
      </c>
      <c r="V51" s="79">
        <f>'2019'!V51+'2018'!V51+'2017'!V51+'2016'!V51+'2015'!V51</f>
        <v>0</v>
      </c>
      <c r="W51" s="79">
        <f>'2019'!W51+'2018'!W51+'2017'!W51+'2016'!W51+'2015'!W51</f>
        <v>0</v>
      </c>
      <c r="X51" s="79">
        <f>'2019'!X51+'2018'!X51+'2017'!X51+'2016'!X51+'2015'!X51</f>
        <v>0</v>
      </c>
      <c r="Y51" s="79">
        <f>'2019'!Y51+'2018'!Y51+'2017'!Y51+'2016'!Y51+'2015'!Y51</f>
        <v>0</v>
      </c>
      <c r="Z51" s="79">
        <f>'2019'!Z51+'2018'!Z51+'2017'!Z51+'2016'!Z51+'2015'!Z51</f>
        <v>0</v>
      </c>
      <c r="AA51" s="79">
        <f>'2019'!AA51+'2018'!AA51+'2017'!AA51+'2016'!AA51+'2015'!AA51</f>
        <v>0</v>
      </c>
    </row>
    <row r="52" spans="1:27" ht="20.25" customHeight="1" x14ac:dyDescent="0.25">
      <c r="A52" s="11">
        <v>46</v>
      </c>
      <c r="B52" s="15" t="s">
        <v>63</v>
      </c>
      <c r="C52" s="79">
        <f>'2019'!C52+'2018'!C52+'2017'!C52+'2016'!C52+'2015'!C52</f>
        <v>20</v>
      </c>
      <c r="D52" s="79">
        <f>'2019'!D52+'2018'!D52+'2017'!D52+'2016'!D52+'2015'!D52</f>
        <v>0</v>
      </c>
      <c r="E52" s="79">
        <f>'2019'!E52+'2018'!E52+'2017'!E52+'2016'!E52+'2015'!E52</f>
        <v>0</v>
      </c>
      <c r="F52" s="79">
        <f>'2019'!F52+'2018'!F52+'2017'!F52+'2016'!F52+'2015'!F52</f>
        <v>20</v>
      </c>
      <c r="G52" s="79">
        <f>'2019'!G52+'2018'!G52+'2017'!G52+'2016'!G52+'2015'!G52</f>
        <v>19</v>
      </c>
      <c r="H52" s="79">
        <f>'2019'!H52+'2018'!H52+'2017'!H52+'2016'!H52+'2015'!H52</f>
        <v>0</v>
      </c>
      <c r="I52" s="79">
        <f>'2019'!I52+'2018'!I52+'2017'!I52+'2016'!I52+'2015'!I52</f>
        <v>0</v>
      </c>
      <c r="J52" s="79">
        <f>'2019'!J52+'2018'!J52+'2017'!J52+'2016'!J52+'2015'!J52</f>
        <v>19</v>
      </c>
      <c r="K52" s="79">
        <f>'2019'!K52+'2018'!K52+'2017'!K52+'2016'!K52+'2015'!K52</f>
        <v>0</v>
      </c>
      <c r="L52" s="79">
        <f>'2019'!L52+'2018'!L52+'2017'!L52+'2016'!L52+'2015'!L52</f>
        <v>0</v>
      </c>
      <c r="M52" s="79">
        <f>'2019'!M52+'2018'!M52+'2017'!M52+'2016'!M52+'2015'!M52</f>
        <v>0</v>
      </c>
      <c r="N52" s="79">
        <f>'2019'!N52+'2018'!N52+'2017'!N52+'2016'!N52+'2015'!N52</f>
        <v>0</v>
      </c>
      <c r="O52" s="79">
        <f>'2019'!O52+'2018'!O52+'2017'!O52+'2016'!O52+'2015'!O52</f>
        <v>1</v>
      </c>
      <c r="P52" s="79">
        <f>'2019'!P52+'2018'!P52+'2017'!P52+'2016'!P52+'2015'!P52</f>
        <v>0</v>
      </c>
      <c r="Q52" s="79">
        <f>'2019'!Q52+'2018'!Q52+'2017'!Q52+'2016'!Q52+'2015'!Q52</f>
        <v>0</v>
      </c>
      <c r="R52" s="79">
        <f>'2019'!R52+'2018'!R52+'2017'!R52+'2016'!R52+'2015'!R52</f>
        <v>1</v>
      </c>
      <c r="S52" s="79">
        <f>'2019'!S52+'2018'!S52+'2017'!S52+'2016'!S52+'2015'!S52</f>
        <v>20</v>
      </c>
      <c r="T52" s="79">
        <f>'2019'!T52+'2018'!T52+'2017'!T52+'2016'!T52+'2015'!T52</f>
        <v>16</v>
      </c>
      <c r="U52" s="79">
        <f>'2019'!U52+'2018'!U52+'2017'!U52+'2016'!U52+'2015'!U52</f>
        <v>2</v>
      </c>
      <c r="V52" s="79">
        <f>'2019'!V52+'2018'!V52+'2017'!V52+'2016'!V52+'2015'!V52</f>
        <v>2</v>
      </c>
      <c r="W52" s="79">
        <f>'2019'!W52+'2018'!W52+'2017'!W52+'2016'!W52+'2015'!W52</f>
        <v>0</v>
      </c>
      <c r="X52" s="79">
        <f>'2019'!X52+'2018'!X52+'2017'!X52+'2016'!X52+'2015'!X52</f>
        <v>0</v>
      </c>
      <c r="Y52" s="79">
        <f>'2019'!Y52+'2018'!Y52+'2017'!Y52+'2016'!Y52+'2015'!Y52</f>
        <v>0</v>
      </c>
      <c r="Z52" s="79">
        <f>'2019'!Z52+'2018'!Z52+'2017'!Z52+'2016'!Z52+'2015'!Z52</f>
        <v>0</v>
      </c>
      <c r="AA52" s="79">
        <f>'2019'!AA52+'2018'!AA52+'2017'!AA52+'2016'!AA52+'2015'!AA52</f>
        <v>0</v>
      </c>
    </row>
    <row r="53" spans="1:27" ht="20.25" customHeight="1" x14ac:dyDescent="0.25">
      <c r="A53" s="11">
        <v>47</v>
      </c>
      <c r="B53" s="15" t="s">
        <v>64</v>
      </c>
      <c r="C53" s="79">
        <f>'2019'!C53+'2018'!C53+'2017'!C53+'2016'!C53+'2015'!C53</f>
        <v>42</v>
      </c>
      <c r="D53" s="79">
        <f>'2019'!D53+'2018'!D53+'2017'!D53+'2016'!D53+'2015'!D53</f>
        <v>0</v>
      </c>
      <c r="E53" s="79">
        <f>'2019'!E53+'2018'!E53+'2017'!E53+'2016'!E53+'2015'!E53</f>
        <v>0</v>
      </c>
      <c r="F53" s="79">
        <f>'2019'!F53+'2018'!F53+'2017'!F53+'2016'!F53+'2015'!F53</f>
        <v>42</v>
      </c>
      <c r="G53" s="79">
        <f>'2019'!G53+'2018'!G53+'2017'!G53+'2016'!G53+'2015'!G53</f>
        <v>42</v>
      </c>
      <c r="H53" s="79">
        <f>'2019'!H53+'2018'!H53+'2017'!H53+'2016'!H53+'2015'!H53</f>
        <v>0</v>
      </c>
      <c r="I53" s="79">
        <f>'2019'!I53+'2018'!I53+'2017'!I53+'2016'!I53+'2015'!I53</f>
        <v>0</v>
      </c>
      <c r="J53" s="79">
        <f>'2019'!J53+'2018'!J53+'2017'!J53+'2016'!J53+'2015'!J53</f>
        <v>42</v>
      </c>
      <c r="K53" s="79">
        <f>'2019'!K53+'2018'!K53+'2017'!K53+'2016'!K53+'2015'!K53</f>
        <v>0</v>
      </c>
      <c r="L53" s="79">
        <f>'2019'!L53+'2018'!L53+'2017'!L53+'2016'!L53+'2015'!L53</f>
        <v>0</v>
      </c>
      <c r="M53" s="79">
        <f>'2019'!M53+'2018'!M53+'2017'!M53+'2016'!M53+'2015'!M53</f>
        <v>0</v>
      </c>
      <c r="N53" s="79">
        <f>'2019'!N53+'2018'!N53+'2017'!N53+'2016'!N53+'2015'!N53</f>
        <v>0</v>
      </c>
      <c r="O53" s="79">
        <f>'2019'!O53+'2018'!O53+'2017'!O53+'2016'!O53+'2015'!O53</f>
        <v>0</v>
      </c>
      <c r="P53" s="79">
        <f>'2019'!P53+'2018'!P53+'2017'!P53+'2016'!P53+'2015'!P53</f>
        <v>0</v>
      </c>
      <c r="Q53" s="79">
        <f>'2019'!Q53+'2018'!Q53+'2017'!Q53+'2016'!Q53+'2015'!Q53</f>
        <v>0</v>
      </c>
      <c r="R53" s="79">
        <f>'2019'!R53+'2018'!R53+'2017'!R53+'2016'!R53+'2015'!R53</f>
        <v>0</v>
      </c>
      <c r="S53" s="79">
        <f>'2019'!S53+'2018'!S53+'2017'!S53+'2016'!S53+'2015'!S53</f>
        <v>42</v>
      </c>
      <c r="T53" s="79">
        <f>'2019'!T53+'2018'!T53+'2017'!T53+'2016'!T53+'2015'!T53</f>
        <v>34</v>
      </c>
      <c r="U53" s="79">
        <f>'2019'!U53+'2018'!U53+'2017'!U53+'2016'!U53+'2015'!U53</f>
        <v>1</v>
      </c>
      <c r="V53" s="79">
        <f>'2019'!V53+'2018'!V53+'2017'!V53+'2016'!V53+'2015'!V53</f>
        <v>5</v>
      </c>
      <c r="W53" s="79">
        <f>'2019'!W53+'2018'!W53+'2017'!W53+'2016'!W53+'2015'!W53</f>
        <v>2</v>
      </c>
      <c r="X53" s="79">
        <f>'2019'!X53+'2018'!X53+'2017'!X53+'2016'!X53+'2015'!X53</f>
        <v>0</v>
      </c>
      <c r="Y53" s="79">
        <f>'2019'!Y53+'2018'!Y53+'2017'!Y53+'2016'!Y53+'2015'!Y53</f>
        <v>0</v>
      </c>
      <c r="Z53" s="79">
        <f>'2019'!Z53+'2018'!Z53+'2017'!Z53+'2016'!Z53+'2015'!Z53</f>
        <v>0</v>
      </c>
      <c r="AA53" s="79">
        <f>'2019'!AA53+'2018'!AA53+'2017'!AA53+'2016'!AA53+'2015'!AA53</f>
        <v>0</v>
      </c>
    </row>
    <row r="54" spans="1:27" ht="20.25" customHeight="1" x14ac:dyDescent="0.25">
      <c r="A54" s="11">
        <v>48</v>
      </c>
      <c r="B54" s="15" t="s">
        <v>65</v>
      </c>
      <c r="C54" s="79">
        <f>'2019'!C54+'2018'!C54+'2017'!C54+'2016'!C54+'2015'!C54</f>
        <v>19</v>
      </c>
      <c r="D54" s="79">
        <f>'2019'!D54+'2018'!D54+'2017'!D54+'2016'!D54+'2015'!D54</f>
        <v>0</v>
      </c>
      <c r="E54" s="79">
        <f>'2019'!E54+'2018'!E54+'2017'!E54+'2016'!E54+'2015'!E54</f>
        <v>2</v>
      </c>
      <c r="F54" s="79">
        <f>'2019'!F54+'2018'!F54+'2017'!F54+'2016'!F54+'2015'!F54</f>
        <v>17</v>
      </c>
      <c r="G54" s="79">
        <f>'2019'!G54+'2018'!G54+'2017'!G54+'2016'!G54+'2015'!G54</f>
        <v>16</v>
      </c>
      <c r="H54" s="79">
        <f>'2019'!H54+'2018'!H54+'2017'!H54+'2016'!H54+'2015'!H54</f>
        <v>0</v>
      </c>
      <c r="I54" s="79">
        <f>'2019'!I54+'2018'!I54+'2017'!I54+'2016'!I54+'2015'!I54</f>
        <v>1</v>
      </c>
      <c r="J54" s="79">
        <f>'2019'!J54+'2018'!J54+'2017'!J54+'2016'!J54+'2015'!J54</f>
        <v>15</v>
      </c>
      <c r="K54" s="79">
        <f>'2019'!K54+'2018'!K54+'2017'!K54+'2016'!K54+'2015'!K54</f>
        <v>1</v>
      </c>
      <c r="L54" s="79">
        <f>'2019'!L54+'2018'!L54+'2017'!L54+'2016'!L54+'2015'!L54</f>
        <v>0</v>
      </c>
      <c r="M54" s="79">
        <f>'2019'!M54+'2018'!M54+'2017'!M54+'2016'!M54+'2015'!M54</f>
        <v>1</v>
      </c>
      <c r="N54" s="79">
        <f>'2019'!N54+'2018'!N54+'2017'!N54+'2016'!N54+'2015'!N54</f>
        <v>0</v>
      </c>
      <c r="O54" s="79">
        <f>'2019'!O54+'2018'!O54+'2017'!O54+'2016'!O54+'2015'!O54</f>
        <v>2</v>
      </c>
      <c r="P54" s="79">
        <f>'2019'!P54+'2018'!P54+'2017'!P54+'2016'!P54+'2015'!P54</f>
        <v>0</v>
      </c>
      <c r="Q54" s="79">
        <f>'2019'!Q54+'2018'!Q54+'2017'!Q54+'2016'!Q54+'2015'!Q54</f>
        <v>0</v>
      </c>
      <c r="R54" s="79">
        <f>'2019'!R54+'2018'!R54+'2017'!R54+'2016'!R54+'2015'!R54</f>
        <v>2</v>
      </c>
      <c r="S54" s="79">
        <f>'2019'!S54+'2018'!S54+'2017'!S54+'2016'!S54+'2015'!S54</f>
        <v>19</v>
      </c>
      <c r="T54" s="79">
        <f>'2019'!T54+'2018'!T54+'2017'!T54+'2016'!T54+'2015'!T54</f>
        <v>14</v>
      </c>
      <c r="U54" s="79">
        <f>'2019'!U54+'2018'!U54+'2017'!U54+'2016'!U54+'2015'!U54</f>
        <v>0</v>
      </c>
      <c r="V54" s="79">
        <f>'2019'!V54+'2018'!V54+'2017'!V54+'2016'!V54+'2015'!V54</f>
        <v>5</v>
      </c>
      <c r="W54" s="79">
        <f>'2019'!W54+'2018'!W54+'2017'!W54+'2016'!W54+'2015'!W54</f>
        <v>0</v>
      </c>
      <c r="X54" s="79">
        <f>'2019'!X54+'2018'!X54+'2017'!X54+'2016'!X54+'2015'!X54</f>
        <v>0</v>
      </c>
      <c r="Y54" s="79">
        <f>'2019'!Y54+'2018'!Y54+'2017'!Y54+'2016'!Y54+'2015'!Y54</f>
        <v>0</v>
      </c>
      <c r="Z54" s="79">
        <f>'2019'!Z54+'2018'!Z54+'2017'!Z54+'2016'!Z54+'2015'!Z54</f>
        <v>0</v>
      </c>
      <c r="AA54" s="79">
        <f>'2019'!AA54+'2018'!AA54+'2017'!AA54+'2016'!AA54+'2015'!AA54</f>
        <v>0</v>
      </c>
    </row>
    <row r="55" spans="1:27" ht="20.25" customHeight="1" x14ac:dyDescent="0.25">
      <c r="A55" s="11">
        <v>49</v>
      </c>
      <c r="B55" s="15" t="s">
        <v>66</v>
      </c>
      <c r="C55" s="79">
        <f>'2019'!C55+'2018'!C55+'2017'!C55+'2016'!C55+'2015'!C55</f>
        <v>10</v>
      </c>
      <c r="D55" s="79">
        <f>'2019'!D55+'2018'!D55+'2017'!D55+'2016'!D55+'2015'!D55</f>
        <v>0</v>
      </c>
      <c r="E55" s="79">
        <f>'2019'!E55+'2018'!E55+'2017'!E55+'2016'!E55+'2015'!E55</f>
        <v>0</v>
      </c>
      <c r="F55" s="79">
        <f>'2019'!F55+'2018'!F55+'2017'!F55+'2016'!F55+'2015'!F55</f>
        <v>10</v>
      </c>
      <c r="G55" s="79">
        <f>'2019'!G55+'2018'!G55+'2017'!G55+'2016'!G55+'2015'!G55</f>
        <v>7</v>
      </c>
      <c r="H55" s="79">
        <f>'2019'!H55+'2018'!H55+'2017'!H55+'2016'!H55+'2015'!H55</f>
        <v>0</v>
      </c>
      <c r="I55" s="79">
        <f>'2019'!I55+'2018'!I55+'2017'!I55+'2016'!I55+'2015'!I55</f>
        <v>0</v>
      </c>
      <c r="J55" s="79">
        <f>'2019'!J55+'2018'!J55+'2017'!J55+'2016'!J55+'2015'!J55</f>
        <v>7</v>
      </c>
      <c r="K55" s="79">
        <f>'2019'!K55+'2018'!K55+'2017'!K55+'2016'!K55+'2015'!K55</f>
        <v>1</v>
      </c>
      <c r="L55" s="79">
        <f>'2019'!L55+'2018'!L55+'2017'!L55+'2016'!L55+'2015'!L55</f>
        <v>0</v>
      </c>
      <c r="M55" s="79">
        <f>'2019'!M55+'2018'!M55+'2017'!M55+'2016'!M55+'2015'!M55</f>
        <v>0</v>
      </c>
      <c r="N55" s="79">
        <f>'2019'!N55+'2018'!N55+'2017'!N55+'2016'!N55+'2015'!N55</f>
        <v>1</v>
      </c>
      <c r="O55" s="79">
        <f>'2019'!O55+'2018'!O55+'2017'!O55+'2016'!O55+'2015'!O55</f>
        <v>2</v>
      </c>
      <c r="P55" s="79">
        <f>'2019'!P55+'2018'!P55+'2017'!P55+'2016'!P55+'2015'!P55</f>
        <v>0</v>
      </c>
      <c r="Q55" s="79">
        <f>'2019'!Q55+'2018'!Q55+'2017'!Q55+'2016'!Q55+'2015'!Q55</f>
        <v>0</v>
      </c>
      <c r="R55" s="79">
        <f>'2019'!R55+'2018'!R55+'2017'!R55+'2016'!R55+'2015'!R55</f>
        <v>2</v>
      </c>
      <c r="S55" s="79">
        <f>'2019'!S55+'2018'!S55+'2017'!S55+'2016'!S55+'2015'!S55</f>
        <v>10</v>
      </c>
      <c r="T55" s="79">
        <f>'2019'!T55+'2018'!T55+'2017'!T55+'2016'!T55+'2015'!T55</f>
        <v>7</v>
      </c>
      <c r="U55" s="79">
        <f>'2019'!U55+'2018'!U55+'2017'!U55+'2016'!U55+'2015'!U55</f>
        <v>2</v>
      </c>
      <c r="V55" s="79">
        <f>'2019'!V55+'2018'!V55+'2017'!V55+'2016'!V55+'2015'!V55</f>
        <v>0</v>
      </c>
      <c r="W55" s="79">
        <f>'2019'!W55+'2018'!W55+'2017'!W55+'2016'!W55+'2015'!W55</f>
        <v>1</v>
      </c>
      <c r="X55" s="79">
        <f>'2019'!X55+'2018'!X55+'2017'!X55+'2016'!X55+'2015'!X55</f>
        <v>0</v>
      </c>
      <c r="Y55" s="79">
        <f>'2019'!Y55+'2018'!Y55+'2017'!Y55+'2016'!Y55+'2015'!Y55</f>
        <v>0</v>
      </c>
      <c r="Z55" s="79">
        <f>'2019'!Z55+'2018'!Z55+'2017'!Z55+'2016'!Z55+'2015'!Z55</f>
        <v>0</v>
      </c>
      <c r="AA55" s="79">
        <f>'2019'!AA55+'2018'!AA55+'2017'!AA55+'2016'!AA55+'2015'!AA55</f>
        <v>0</v>
      </c>
    </row>
    <row r="56" spans="1:27" ht="20.25" customHeight="1" x14ac:dyDescent="0.25">
      <c r="A56" s="11">
        <v>50</v>
      </c>
      <c r="B56" s="15" t="s">
        <v>67</v>
      </c>
      <c r="C56" s="79">
        <f>'2019'!C56+'2018'!C56+'2017'!C56+'2016'!C56+'2015'!C56</f>
        <v>32</v>
      </c>
      <c r="D56" s="79">
        <f>'2019'!D56+'2018'!D56+'2017'!D56+'2016'!D56+'2015'!D56</f>
        <v>0</v>
      </c>
      <c r="E56" s="79">
        <f>'2019'!E56+'2018'!E56+'2017'!E56+'2016'!E56+'2015'!E56</f>
        <v>0</v>
      </c>
      <c r="F56" s="79">
        <f>'2019'!F56+'2018'!F56+'2017'!F56+'2016'!F56+'2015'!F56</f>
        <v>32</v>
      </c>
      <c r="G56" s="79">
        <f>'2019'!G56+'2018'!G56+'2017'!G56+'2016'!G56+'2015'!G56</f>
        <v>32</v>
      </c>
      <c r="H56" s="79">
        <f>'2019'!H56+'2018'!H56+'2017'!H56+'2016'!H56+'2015'!H56</f>
        <v>0</v>
      </c>
      <c r="I56" s="79">
        <f>'2019'!I56+'2018'!I56+'2017'!I56+'2016'!I56+'2015'!I56</f>
        <v>0</v>
      </c>
      <c r="J56" s="79">
        <f>'2019'!J56+'2018'!J56+'2017'!J56+'2016'!J56+'2015'!J56</f>
        <v>32</v>
      </c>
      <c r="K56" s="79">
        <f>'2019'!K56+'2018'!K56+'2017'!K56+'2016'!K56+'2015'!K56</f>
        <v>0</v>
      </c>
      <c r="L56" s="79">
        <f>'2019'!L56+'2018'!L56+'2017'!L56+'2016'!L56+'2015'!L56</f>
        <v>0</v>
      </c>
      <c r="M56" s="79">
        <f>'2019'!M56+'2018'!M56+'2017'!M56+'2016'!M56+'2015'!M56</f>
        <v>0</v>
      </c>
      <c r="N56" s="79">
        <f>'2019'!N56+'2018'!N56+'2017'!N56+'2016'!N56+'2015'!N56</f>
        <v>0</v>
      </c>
      <c r="O56" s="79">
        <f>'2019'!O56+'2018'!O56+'2017'!O56+'2016'!O56+'2015'!O56</f>
        <v>0</v>
      </c>
      <c r="P56" s="79">
        <f>'2019'!P56+'2018'!P56+'2017'!P56+'2016'!P56+'2015'!P56</f>
        <v>0</v>
      </c>
      <c r="Q56" s="79">
        <f>'2019'!Q56+'2018'!Q56+'2017'!Q56+'2016'!Q56+'2015'!Q56</f>
        <v>0</v>
      </c>
      <c r="R56" s="79">
        <f>'2019'!R56+'2018'!R56+'2017'!R56+'2016'!R56+'2015'!R56</f>
        <v>0</v>
      </c>
      <c r="S56" s="79">
        <f>'2019'!S56+'2018'!S56+'2017'!S56+'2016'!S56+'2015'!S56</f>
        <v>32</v>
      </c>
      <c r="T56" s="79">
        <f>'2019'!T56+'2018'!T56+'2017'!T56+'2016'!T56+'2015'!T56</f>
        <v>21</v>
      </c>
      <c r="U56" s="79">
        <f>'2019'!U56+'2018'!U56+'2017'!U56+'2016'!U56+'2015'!U56</f>
        <v>6</v>
      </c>
      <c r="V56" s="79">
        <f>'2019'!V56+'2018'!V56+'2017'!V56+'2016'!V56+'2015'!V56</f>
        <v>2</v>
      </c>
      <c r="W56" s="79">
        <f>'2019'!W56+'2018'!W56+'2017'!W56+'2016'!W56+'2015'!W56</f>
        <v>3</v>
      </c>
      <c r="X56" s="79">
        <f>'2019'!X56+'2018'!X56+'2017'!X56+'2016'!X56+'2015'!X56</f>
        <v>0</v>
      </c>
      <c r="Y56" s="79">
        <f>'2019'!Y56+'2018'!Y56+'2017'!Y56+'2016'!Y56+'2015'!Y56</f>
        <v>0</v>
      </c>
      <c r="Z56" s="79">
        <f>'2019'!Z56+'2018'!Z56+'2017'!Z56+'2016'!Z56+'2015'!Z56</f>
        <v>0</v>
      </c>
      <c r="AA56" s="79">
        <f>'2019'!AA56+'2018'!AA56+'2017'!AA56+'2016'!AA56+'2015'!AA56</f>
        <v>0</v>
      </c>
    </row>
    <row r="57" spans="1:27" ht="20.25" customHeight="1" x14ac:dyDescent="0.25">
      <c r="A57" s="11">
        <v>51</v>
      </c>
      <c r="B57" s="15" t="s">
        <v>68</v>
      </c>
      <c r="C57" s="79">
        <f>'2019'!C57+'2018'!C57+'2017'!C57+'2016'!C57+'2015'!C57</f>
        <v>13</v>
      </c>
      <c r="D57" s="79">
        <f>'2019'!D57+'2018'!D57+'2017'!D57+'2016'!D57+'2015'!D57</f>
        <v>2</v>
      </c>
      <c r="E57" s="79">
        <f>'2019'!E57+'2018'!E57+'2017'!E57+'2016'!E57+'2015'!E57</f>
        <v>0</v>
      </c>
      <c r="F57" s="79">
        <f>'2019'!F57+'2018'!F57+'2017'!F57+'2016'!F57+'2015'!F57</f>
        <v>11</v>
      </c>
      <c r="G57" s="79">
        <f>'2019'!G57+'2018'!G57+'2017'!G57+'2016'!G57+'2015'!G57</f>
        <v>13</v>
      </c>
      <c r="H57" s="79">
        <f>'2019'!H57+'2018'!H57+'2017'!H57+'2016'!H57+'2015'!H57</f>
        <v>2</v>
      </c>
      <c r="I57" s="79">
        <f>'2019'!I57+'2018'!I57+'2017'!I57+'2016'!I57+'2015'!I57</f>
        <v>0</v>
      </c>
      <c r="J57" s="79">
        <f>'2019'!J57+'2018'!J57+'2017'!J57+'2016'!J57+'2015'!J57</f>
        <v>11</v>
      </c>
      <c r="K57" s="79">
        <f>'2019'!K57+'2018'!K57+'2017'!K57+'2016'!K57+'2015'!K57</f>
        <v>0</v>
      </c>
      <c r="L57" s="79">
        <f>'2019'!L57+'2018'!L57+'2017'!L57+'2016'!L57+'2015'!L57</f>
        <v>0</v>
      </c>
      <c r="M57" s="79">
        <f>'2019'!M57+'2018'!M57+'2017'!M57+'2016'!M57+'2015'!M57</f>
        <v>0</v>
      </c>
      <c r="N57" s="79">
        <f>'2019'!N57+'2018'!N57+'2017'!N57+'2016'!N57+'2015'!N57</f>
        <v>0</v>
      </c>
      <c r="O57" s="79">
        <f>'2019'!O57+'2018'!O57+'2017'!O57+'2016'!O57+'2015'!O57</f>
        <v>0</v>
      </c>
      <c r="P57" s="79">
        <f>'2019'!P57+'2018'!P57+'2017'!P57+'2016'!P57+'2015'!P57</f>
        <v>0</v>
      </c>
      <c r="Q57" s="79">
        <f>'2019'!Q57+'2018'!Q57+'2017'!Q57+'2016'!Q57+'2015'!Q57</f>
        <v>0</v>
      </c>
      <c r="R57" s="79">
        <f>'2019'!R57+'2018'!R57+'2017'!R57+'2016'!R57+'2015'!R57</f>
        <v>0</v>
      </c>
      <c r="S57" s="79">
        <f>'2019'!S57+'2018'!S57+'2017'!S57+'2016'!S57+'2015'!S57</f>
        <v>13</v>
      </c>
      <c r="T57" s="79">
        <f>'2019'!T57+'2018'!T57+'2017'!T57+'2016'!T57+'2015'!T57</f>
        <v>13</v>
      </c>
      <c r="U57" s="79">
        <f>'2019'!U57+'2018'!U57+'2017'!U57+'2016'!U57+'2015'!U57</f>
        <v>0</v>
      </c>
      <c r="V57" s="79">
        <f>'2019'!V57+'2018'!V57+'2017'!V57+'2016'!V57+'2015'!V57</f>
        <v>0</v>
      </c>
      <c r="W57" s="79">
        <f>'2019'!W57+'2018'!W57+'2017'!W57+'2016'!W57+'2015'!W57</f>
        <v>0</v>
      </c>
      <c r="X57" s="79">
        <f>'2019'!X57+'2018'!X57+'2017'!X57+'2016'!X57+'2015'!X57</f>
        <v>0</v>
      </c>
      <c r="Y57" s="79">
        <f>'2019'!Y57+'2018'!Y57+'2017'!Y57+'2016'!Y57+'2015'!Y57</f>
        <v>0</v>
      </c>
      <c r="Z57" s="79">
        <f>'2019'!Z57+'2018'!Z57+'2017'!Z57+'2016'!Z57+'2015'!Z57</f>
        <v>0</v>
      </c>
      <c r="AA57" s="79">
        <f>'2019'!AA57+'2018'!AA57+'2017'!AA57+'2016'!AA57+'2015'!AA57</f>
        <v>0</v>
      </c>
    </row>
    <row r="58" spans="1:27" ht="20.25" customHeight="1" x14ac:dyDescent="0.25">
      <c r="A58" s="11">
        <v>52</v>
      </c>
      <c r="B58" s="15" t="s">
        <v>69</v>
      </c>
      <c r="C58" s="79">
        <f>'2019'!C58+'2018'!C58+'2017'!C58+'2016'!C58+'2015'!C58</f>
        <v>27</v>
      </c>
      <c r="D58" s="79">
        <f>'2019'!D58+'2018'!D58+'2017'!D58+'2016'!D58+'2015'!D58</f>
        <v>0</v>
      </c>
      <c r="E58" s="79">
        <f>'2019'!E58+'2018'!E58+'2017'!E58+'2016'!E58+'2015'!E58</f>
        <v>2</v>
      </c>
      <c r="F58" s="79">
        <f>'2019'!F58+'2018'!F58+'2017'!F58+'2016'!F58+'2015'!F58</f>
        <v>25</v>
      </c>
      <c r="G58" s="79">
        <f>'2019'!G58+'2018'!G58+'2017'!G58+'2016'!G58+'2015'!G58</f>
        <v>27</v>
      </c>
      <c r="H58" s="79">
        <f>'2019'!H58+'2018'!H58+'2017'!H58+'2016'!H58+'2015'!H58</f>
        <v>0</v>
      </c>
      <c r="I58" s="79">
        <f>'2019'!I58+'2018'!I58+'2017'!I58+'2016'!I58+'2015'!I58</f>
        <v>2</v>
      </c>
      <c r="J58" s="79">
        <f>'2019'!J58+'2018'!J58+'2017'!J58+'2016'!J58+'2015'!J58</f>
        <v>25</v>
      </c>
      <c r="K58" s="79">
        <f>'2019'!K58+'2018'!K58+'2017'!K58+'2016'!K58+'2015'!K58</f>
        <v>0</v>
      </c>
      <c r="L58" s="79">
        <f>'2019'!L58+'2018'!L58+'2017'!L58+'2016'!L58+'2015'!L58</f>
        <v>0</v>
      </c>
      <c r="M58" s="79">
        <f>'2019'!M58+'2018'!M58+'2017'!M58+'2016'!M58+'2015'!M58</f>
        <v>0</v>
      </c>
      <c r="N58" s="79">
        <f>'2019'!N58+'2018'!N58+'2017'!N58+'2016'!N58+'2015'!N58</f>
        <v>0</v>
      </c>
      <c r="O58" s="79">
        <f>'2019'!O58+'2018'!O58+'2017'!O58+'2016'!O58+'2015'!O58</f>
        <v>0</v>
      </c>
      <c r="P58" s="79">
        <f>'2019'!P58+'2018'!P58+'2017'!P58+'2016'!P58+'2015'!P58</f>
        <v>0</v>
      </c>
      <c r="Q58" s="79">
        <f>'2019'!Q58+'2018'!Q58+'2017'!Q58+'2016'!Q58+'2015'!Q58</f>
        <v>0</v>
      </c>
      <c r="R58" s="79">
        <f>'2019'!R58+'2018'!R58+'2017'!R58+'2016'!R58+'2015'!R58</f>
        <v>0</v>
      </c>
      <c r="S58" s="79">
        <f>'2019'!S58+'2018'!S58+'2017'!S58+'2016'!S58+'2015'!S58</f>
        <v>27</v>
      </c>
      <c r="T58" s="79">
        <f>'2019'!T58+'2018'!T58+'2017'!T58+'2016'!T58+'2015'!T58</f>
        <v>22</v>
      </c>
      <c r="U58" s="79">
        <f>'2019'!U58+'2018'!U58+'2017'!U58+'2016'!U58+'2015'!U58</f>
        <v>2</v>
      </c>
      <c r="V58" s="79">
        <f>'2019'!V58+'2018'!V58+'2017'!V58+'2016'!V58+'2015'!V58</f>
        <v>2</v>
      </c>
      <c r="W58" s="79">
        <f>'2019'!W58+'2018'!W58+'2017'!W58+'2016'!W58+'2015'!W58</f>
        <v>1</v>
      </c>
      <c r="X58" s="79">
        <f>'2019'!X58+'2018'!X58+'2017'!X58+'2016'!X58+'2015'!X58</f>
        <v>0</v>
      </c>
      <c r="Y58" s="79">
        <f>'2019'!Y58+'2018'!Y58+'2017'!Y58+'2016'!Y58+'2015'!Y58</f>
        <v>0</v>
      </c>
      <c r="Z58" s="79">
        <f>'2019'!Z58+'2018'!Z58+'2017'!Z58+'2016'!Z58+'2015'!Z58</f>
        <v>0</v>
      </c>
      <c r="AA58" s="79">
        <f>'2019'!AA58+'2018'!AA58+'2017'!AA58+'2016'!AA58+'2015'!AA58</f>
        <v>0</v>
      </c>
    </row>
    <row r="59" spans="1:27" ht="20.25" customHeight="1" x14ac:dyDescent="0.25">
      <c r="A59" s="11">
        <v>53</v>
      </c>
      <c r="B59" s="15" t="s">
        <v>70</v>
      </c>
      <c r="C59" s="79">
        <f>'2019'!C59+'2018'!C59+'2017'!C59+'2016'!C59+'2015'!C59</f>
        <v>51</v>
      </c>
      <c r="D59" s="79">
        <f>'2019'!D59+'2018'!D59+'2017'!D59+'2016'!D59+'2015'!D59</f>
        <v>1</v>
      </c>
      <c r="E59" s="79">
        <f>'2019'!E59+'2018'!E59+'2017'!E59+'2016'!E59+'2015'!E59</f>
        <v>2</v>
      </c>
      <c r="F59" s="79">
        <f>'2019'!F59+'2018'!F59+'2017'!F59+'2016'!F59+'2015'!F59</f>
        <v>48</v>
      </c>
      <c r="G59" s="79">
        <f>'2019'!G59+'2018'!G59+'2017'!G59+'2016'!G59+'2015'!G59</f>
        <v>51</v>
      </c>
      <c r="H59" s="79">
        <f>'2019'!H59+'2018'!H59+'2017'!H59+'2016'!H59+'2015'!H59</f>
        <v>1</v>
      </c>
      <c r="I59" s="79">
        <f>'2019'!I59+'2018'!I59+'2017'!I59+'2016'!I59+'2015'!I59</f>
        <v>2</v>
      </c>
      <c r="J59" s="79">
        <f>'2019'!J59+'2018'!J59+'2017'!J59+'2016'!J59+'2015'!J59</f>
        <v>48</v>
      </c>
      <c r="K59" s="79">
        <f>'2019'!K59+'2018'!K59+'2017'!K59+'2016'!K59+'2015'!K59</f>
        <v>0</v>
      </c>
      <c r="L59" s="79">
        <f>'2019'!L59+'2018'!L59+'2017'!L59+'2016'!L59+'2015'!L59</f>
        <v>0</v>
      </c>
      <c r="M59" s="79">
        <f>'2019'!M59+'2018'!M59+'2017'!M59+'2016'!M59+'2015'!M59</f>
        <v>0</v>
      </c>
      <c r="N59" s="79">
        <f>'2019'!N59+'2018'!N59+'2017'!N59+'2016'!N59+'2015'!N59</f>
        <v>0</v>
      </c>
      <c r="O59" s="79">
        <f>'2019'!O59+'2018'!O59+'2017'!O59+'2016'!O59+'2015'!O59</f>
        <v>0</v>
      </c>
      <c r="P59" s="79">
        <f>'2019'!P59+'2018'!P59+'2017'!P59+'2016'!P59+'2015'!P59</f>
        <v>0</v>
      </c>
      <c r="Q59" s="79">
        <f>'2019'!Q59+'2018'!Q59+'2017'!Q59+'2016'!Q59+'2015'!Q59</f>
        <v>0</v>
      </c>
      <c r="R59" s="79">
        <f>'2019'!R59+'2018'!R59+'2017'!R59+'2016'!R59+'2015'!R59</f>
        <v>0</v>
      </c>
      <c r="S59" s="79">
        <f>'2019'!S59+'2018'!S59+'2017'!S59+'2016'!S59+'2015'!S59</f>
        <v>51</v>
      </c>
      <c r="T59" s="79">
        <f>'2019'!T59+'2018'!T59+'2017'!T59+'2016'!T59+'2015'!T59</f>
        <v>50</v>
      </c>
      <c r="U59" s="79">
        <f>'2019'!U59+'2018'!U59+'2017'!U59+'2016'!U59+'2015'!U59</f>
        <v>0</v>
      </c>
      <c r="V59" s="79">
        <f>'2019'!V59+'2018'!V59+'2017'!V59+'2016'!V59+'2015'!V59</f>
        <v>1</v>
      </c>
      <c r="W59" s="79">
        <f>'2019'!W59+'2018'!W59+'2017'!W59+'2016'!W59+'2015'!W59</f>
        <v>0</v>
      </c>
      <c r="X59" s="79">
        <f>'2019'!X59+'2018'!X59+'2017'!X59+'2016'!X59+'2015'!X59</f>
        <v>0</v>
      </c>
      <c r="Y59" s="79">
        <f>'2019'!Y59+'2018'!Y59+'2017'!Y59+'2016'!Y59+'2015'!Y59</f>
        <v>0</v>
      </c>
      <c r="Z59" s="79">
        <f>'2019'!Z59+'2018'!Z59+'2017'!Z59+'2016'!Z59+'2015'!Z59</f>
        <v>0</v>
      </c>
      <c r="AA59" s="79">
        <f>'2019'!AA59+'2018'!AA59+'2017'!AA59+'2016'!AA59+'2015'!AA59</f>
        <v>0</v>
      </c>
    </row>
    <row r="60" spans="1:27" ht="20.25" customHeight="1" x14ac:dyDescent="0.25">
      <c r="A60" s="11">
        <v>54</v>
      </c>
      <c r="B60" s="15" t="s">
        <v>71</v>
      </c>
      <c r="C60" s="79">
        <f>'2019'!C60+'2018'!C60+'2017'!C60+'2016'!C60+'2015'!C60</f>
        <v>28</v>
      </c>
      <c r="D60" s="79">
        <f>'2019'!D60+'2018'!D60+'2017'!D60+'2016'!D60+'2015'!D60</f>
        <v>0</v>
      </c>
      <c r="E60" s="79">
        <f>'2019'!E60+'2018'!E60+'2017'!E60+'2016'!E60+'2015'!E60</f>
        <v>0</v>
      </c>
      <c r="F60" s="79">
        <f>'2019'!F60+'2018'!F60+'2017'!F60+'2016'!F60+'2015'!F60</f>
        <v>28</v>
      </c>
      <c r="G60" s="79">
        <f>'2019'!G60+'2018'!G60+'2017'!G60+'2016'!G60+'2015'!G60</f>
        <v>28</v>
      </c>
      <c r="H60" s="79">
        <f>'2019'!H60+'2018'!H60+'2017'!H60+'2016'!H60+'2015'!H60</f>
        <v>0</v>
      </c>
      <c r="I60" s="79">
        <f>'2019'!I60+'2018'!I60+'2017'!I60+'2016'!I60+'2015'!I60</f>
        <v>0</v>
      </c>
      <c r="J60" s="79">
        <f>'2019'!J60+'2018'!J60+'2017'!J60+'2016'!J60+'2015'!J60</f>
        <v>28</v>
      </c>
      <c r="K60" s="79">
        <f>'2019'!K60+'2018'!K60+'2017'!K60+'2016'!K60+'2015'!K60</f>
        <v>0</v>
      </c>
      <c r="L60" s="79">
        <f>'2019'!L60+'2018'!L60+'2017'!L60+'2016'!L60+'2015'!L60</f>
        <v>0</v>
      </c>
      <c r="M60" s="79">
        <f>'2019'!M60+'2018'!M60+'2017'!M60+'2016'!M60+'2015'!M60</f>
        <v>0</v>
      </c>
      <c r="N60" s="79">
        <f>'2019'!N60+'2018'!N60+'2017'!N60+'2016'!N60+'2015'!N60</f>
        <v>0</v>
      </c>
      <c r="O60" s="79">
        <f>'2019'!O60+'2018'!O60+'2017'!O60+'2016'!O60+'2015'!O60</f>
        <v>0</v>
      </c>
      <c r="P60" s="79">
        <f>'2019'!P60+'2018'!P60+'2017'!P60+'2016'!P60+'2015'!P60</f>
        <v>0</v>
      </c>
      <c r="Q60" s="79">
        <f>'2019'!Q60+'2018'!Q60+'2017'!Q60+'2016'!Q60+'2015'!Q60</f>
        <v>0</v>
      </c>
      <c r="R60" s="79">
        <f>'2019'!R60+'2018'!R60+'2017'!R60+'2016'!R60+'2015'!R60</f>
        <v>0</v>
      </c>
      <c r="S60" s="79">
        <f>'2019'!S60+'2018'!S60+'2017'!S60+'2016'!S60+'2015'!S60</f>
        <v>28</v>
      </c>
      <c r="T60" s="79">
        <f>'2019'!T60+'2018'!T60+'2017'!T60+'2016'!T60+'2015'!T60</f>
        <v>19</v>
      </c>
      <c r="U60" s="79">
        <f>'2019'!U60+'2018'!U60+'2017'!U60+'2016'!U60+'2015'!U60</f>
        <v>8</v>
      </c>
      <c r="V60" s="79">
        <f>'2019'!V60+'2018'!V60+'2017'!V60+'2016'!V60+'2015'!V60</f>
        <v>1</v>
      </c>
      <c r="W60" s="79">
        <f>'2019'!W60+'2018'!W60+'2017'!W60+'2016'!W60+'2015'!W60</f>
        <v>0</v>
      </c>
      <c r="X60" s="79">
        <f>'2019'!X60+'2018'!X60+'2017'!X60+'2016'!X60+'2015'!X60</f>
        <v>0</v>
      </c>
      <c r="Y60" s="79">
        <f>'2019'!Y60+'2018'!Y60+'2017'!Y60+'2016'!Y60+'2015'!Y60</f>
        <v>0</v>
      </c>
      <c r="Z60" s="79">
        <f>'2019'!Z60+'2018'!Z60+'2017'!Z60+'2016'!Z60+'2015'!Z60</f>
        <v>0</v>
      </c>
      <c r="AA60" s="79">
        <f>'2019'!AA60+'2018'!AA60+'2017'!AA60+'2016'!AA60+'2015'!AA60</f>
        <v>0</v>
      </c>
    </row>
    <row r="61" spans="1:27" ht="20.25" customHeight="1" x14ac:dyDescent="0.25">
      <c r="A61" s="11">
        <v>55</v>
      </c>
      <c r="B61" s="15" t="s">
        <v>72</v>
      </c>
      <c r="C61" s="79">
        <f>'2019'!C61+'2018'!C61+'2017'!C61+'2016'!C61+'2015'!C61</f>
        <v>9</v>
      </c>
      <c r="D61" s="79">
        <f>'2019'!D61+'2018'!D61+'2017'!D61+'2016'!D61+'2015'!D61</f>
        <v>0</v>
      </c>
      <c r="E61" s="79">
        <f>'2019'!E61+'2018'!E61+'2017'!E61+'2016'!E61+'2015'!E61</f>
        <v>0</v>
      </c>
      <c r="F61" s="79">
        <f>'2019'!F61+'2018'!F61+'2017'!F61+'2016'!F61+'2015'!F61</f>
        <v>9</v>
      </c>
      <c r="G61" s="79">
        <f>'2019'!G61+'2018'!G61+'2017'!G61+'2016'!G61+'2015'!G61</f>
        <v>8</v>
      </c>
      <c r="H61" s="79">
        <f>'2019'!H61+'2018'!H61+'2017'!H61+'2016'!H61+'2015'!H61</f>
        <v>0</v>
      </c>
      <c r="I61" s="79">
        <f>'2019'!I61+'2018'!I61+'2017'!I61+'2016'!I61+'2015'!I61</f>
        <v>0</v>
      </c>
      <c r="J61" s="79">
        <f>'2019'!J61+'2018'!J61+'2017'!J61+'2016'!J61+'2015'!J61</f>
        <v>8</v>
      </c>
      <c r="K61" s="79">
        <f>'2019'!K61+'2018'!K61+'2017'!K61+'2016'!K61+'2015'!K61</f>
        <v>0</v>
      </c>
      <c r="L61" s="79">
        <f>'2019'!L61+'2018'!L61+'2017'!L61+'2016'!L61+'2015'!L61</f>
        <v>0</v>
      </c>
      <c r="M61" s="79">
        <f>'2019'!M61+'2018'!M61+'2017'!M61+'2016'!M61+'2015'!M61</f>
        <v>0</v>
      </c>
      <c r="N61" s="79">
        <f>'2019'!N61+'2018'!N61+'2017'!N61+'2016'!N61+'2015'!N61</f>
        <v>0</v>
      </c>
      <c r="O61" s="79">
        <f>'2019'!O61+'2018'!O61+'2017'!O61+'2016'!O61+'2015'!O61</f>
        <v>1</v>
      </c>
      <c r="P61" s="79">
        <f>'2019'!P61+'2018'!P61+'2017'!P61+'2016'!P61+'2015'!P61</f>
        <v>0</v>
      </c>
      <c r="Q61" s="79">
        <f>'2019'!Q61+'2018'!Q61+'2017'!Q61+'2016'!Q61+'2015'!Q61</f>
        <v>0</v>
      </c>
      <c r="R61" s="79">
        <f>'2019'!R61+'2018'!R61+'2017'!R61+'2016'!R61+'2015'!R61</f>
        <v>1</v>
      </c>
      <c r="S61" s="79">
        <f>'2019'!S61+'2018'!S61+'2017'!S61+'2016'!S61+'2015'!S61</f>
        <v>9</v>
      </c>
      <c r="T61" s="79">
        <f>'2019'!T61+'2018'!T61+'2017'!T61+'2016'!T61+'2015'!T61</f>
        <v>7</v>
      </c>
      <c r="U61" s="79">
        <f>'2019'!U61+'2018'!U61+'2017'!U61+'2016'!U61+'2015'!U61</f>
        <v>1</v>
      </c>
      <c r="V61" s="79">
        <f>'2019'!V61+'2018'!V61+'2017'!V61+'2016'!V61+'2015'!V61</f>
        <v>0</v>
      </c>
      <c r="W61" s="79">
        <f>'2019'!W61+'2018'!W61+'2017'!W61+'2016'!W61+'2015'!W61</f>
        <v>1</v>
      </c>
      <c r="X61" s="79">
        <f>'2019'!X61+'2018'!X61+'2017'!X61+'2016'!X61+'2015'!X61</f>
        <v>0</v>
      </c>
      <c r="Y61" s="79">
        <f>'2019'!Y61+'2018'!Y61+'2017'!Y61+'2016'!Y61+'2015'!Y61</f>
        <v>0</v>
      </c>
      <c r="Z61" s="79">
        <f>'2019'!Z61+'2018'!Z61+'2017'!Z61+'2016'!Z61+'2015'!Z61</f>
        <v>0</v>
      </c>
      <c r="AA61" s="79">
        <f>'2019'!AA61+'2018'!AA61+'2017'!AA61+'2016'!AA61+'2015'!AA61</f>
        <v>0</v>
      </c>
    </row>
    <row r="62" spans="1:27" ht="20.25" customHeight="1" x14ac:dyDescent="0.25">
      <c r="A62" s="11">
        <v>56</v>
      </c>
      <c r="B62" s="15" t="s">
        <v>73</v>
      </c>
      <c r="C62" s="79">
        <f>'2019'!C62+'2018'!C62+'2017'!C62+'2016'!C62+'2015'!C62</f>
        <v>25</v>
      </c>
      <c r="D62" s="79">
        <f>'2019'!D62+'2018'!D62+'2017'!D62+'2016'!D62+'2015'!D62</f>
        <v>0</v>
      </c>
      <c r="E62" s="79">
        <f>'2019'!E62+'2018'!E62+'2017'!E62+'2016'!E62+'2015'!E62</f>
        <v>0</v>
      </c>
      <c r="F62" s="79">
        <f>'2019'!F62+'2018'!F62+'2017'!F62+'2016'!F62+'2015'!F62</f>
        <v>25</v>
      </c>
      <c r="G62" s="79">
        <f>'2019'!G62+'2018'!G62+'2017'!G62+'2016'!G62+'2015'!G62</f>
        <v>25</v>
      </c>
      <c r="H62" s="79">
        <f>'2019'!H62+'2018'!H62+'2017'!H62+'2016'!H62+'2015'!H62</f>
        <v>0</v>
      </c>
      <c r="I62" s="79">
        <f>'2019'!I62+'2018'!I62+'2017'!I62+'2016'!I62+'2015'!I62</f>
        <v>0</v>
      </c>
      <c r="J62" s="79">
        <f>'2019'!J62+'2018'!J62+'2017'!J62+'2016'!J62+'2015'!J62</f>
        <v>25</v>
      </c>
      <c r="K62" s="79">
        <f>'2019'!K62+'2018'!K62+'2017'!K62+'2016'!K62+'2015'!K62</f>
        <v>0</v>
      </c>
      <c r="L62" s="79">
        <f>'2019'!L62+'2018'!L62+'2017'!L62+'2016'!L62+'2015'!L62</f>
        <v>0</v>
      </c>
      <c r="M62" s="79">
        <f>'2019'!M62+'2018'!M62+'2017'!M62+'2016'!M62+'2015'!M62</f>
        <v>0</v>
      </c>
      <c r="N62" s="79">
        <f>'2019'!N62+'2018'!N62+'2017'!N62+'2016'!N62+'2015'!N62</f>
        <v>0</v>
      </c>
      <c r="O62" s="79">
        <f>'2019'!O62+'2018'!O62+'2017'!O62+'2016'!O62+'2015'!O62</f>
        <v>0</v>
      </c>
      <c r="P62" s="79">
        <f>'2019'!P62+'2018'!P62+'2017'!P62+'2016'!P62+'2015'!P62</f>
        <v>0</v>
      </c>
      <c r="Q62" s="79">
        <f>'2019'!Q62+'2018'!Q62+'2017'!Q62+'2016'!Q62+'2015'!Q62</f>
        <v>0</v>
      </c>
      <c r="R62" s="79">
        <f>'2019'!R62+'2018'!R62+'2017'!R62+'2016'!R62+'2015'!R62</f>
        <v>0</v>
      </c>
      <c r="S62" s="79">
        <f>'2019'!S62+'2018'!S62+'2017'!S62+'2016'!S62+'2015'!S62</f>
        <v>25</v>
      </c>
      <c r="T62" s="79">
        <f>'2019'!T62+'2018'!T62+'2017'!T62+'2016'!T62+'2015'!T62</f>
        <v>22</v>
      </c>
      <c r="U62" s="79">
        <f>'2019'!U62+'2018'!U62+'2017'!U62+'2016'!U62+'2015'!U62</f>
        <v>1</v>
      </c>
      <c r="V62" s="79">
        <f>'2019'!V62+'2018'!V62+'2017'!V62+'2016'!V62+'2015'!V62</f>
        <v>0</v>
      </c>
      <c r="W62" s="79">
        <f>'2019'!W62+'2018'!W62+'2017'!W62+'2016'!W62+'2015'!W62</f>
        <v>2</v>
      </c>
      <c r="X62" s="79">
        <f>'2019'!X62+'2018'!X62+'2017'!X62+'2016'!X62+'2015'!X62</f>
        <v>0</v>
      </c>
      <c r="Y62" s="79">
        <f>'2019'!Y62+'2018'!Y62+'2017'!Y62+'2016'!Y62+'2015'!Y62</f>
        <v>0</v>
      </c>
      <c r="Z62" s="79">
        <f>'2019'!Z62+'2018'!Z62+'2017'!Z62+'2016'!Z62+'2015'!Z62</f>
        <v>0</v>
      </c>
      <c r="AA62" s="79">
        <f>'2019'!AA62+'2018'!AA62+'2017'!AA62+'2016'!AA62+'2015'!AA62</f>
        <v>0</v>
      </c>
    </row>
    <row r="63" spans="1:27" ht="20.25" customHeight="1" x14ac:dyDescent="0.25">
      <c r="A63" s="11">
        <v>57</v>
      </c>
      <c r="B63" s="15" t="s">
        <v>74</v>
      </c>
      <c r="C63" s="79">
        <f>'2019'!C63+'2018'!C63+'2017'!C63+'2016'!C63+'2015'!C63</f>
        <v>31</v>
      </c>
      <c r="D63" s="79">
        <f>'2019'!D63+'2018'!D63+'2017'!D63+'2016'!D63+'2015'!D63</f>
        <v>1</v>
      </c>
      <c r="E63" s="79">
        <f>'2019'!E63+'2018'!E63+'2017'!E63+'2016'!E63+'2015'!E63</f>
        <v>1</v>
      </c>
      <c r="F63" s="79">
        <f>'2019'!F63+'2018'!F63+'2017'!F63+'2016'!F63+'2015'!F63</f>
        <v>29</v>
      </c>
      <c r="G63" s="79">
        <f>'2019'!G63+'2018'!G63+'2017'!G63+'2016'!G63+'2015'!G63</f>
        <v>6</v>
      </c>
      <c r="H63" s="79">
        <f>'2019'!H63+'2018'!H63+'2017'!H63+'2016'!H63+'2015'!H63</f>
        <v>0</v>
      </c>
      <c r="I63" s="79">
        <f>'2019'!I63+'2018'!I63+'2017'!I63+'2016'!I63+'2015'!I63</f>
        <v>0</v>
      </c>
      <c r="J63" s="79">
        <f>'2019'!J63+'2018'!J63+'2017'!J63+'2016'!J63+'2015'!J63</f>
        <v>6</v>
      </c>
      <c r="K63" s="79">
        <f>'2019'!K63+'2018'!K63+'2017'!K63+'2016'!K63+'2015'!K63</f>
        <v>24</v>
      </c>
      <c r="L63" s="79">
        <f>'2019'!L63+'2018'!L63+'2017'!L63+'2016'!L63+'2015'!L63</f>
        <v>0</v>
      </c>
      <c r="M63" s="79">
        <f>'2019'!M63+'2018'!M63+'2017'!M63+'2016'!M63+'2015'!M63</f>
        <v>1</v>
      </c>
      <c r="N63" s="79">
        <f>'2019'!N63+'2018'!N63+'2017'!N63+'2016'!N63+'2015'!N63</f>
        <v>23</v>
      </c>
      <c r="O63" s="79">
        <f>'2019'!O63+'2018'!O63+'2017'!O63+'2016'!O63+'2015'!O63</f>
        <v>1</v>
      </c>
      <c r="P63" s="79">
        <f>'2019'!P63+'2018'!P63+'2017'!P63+'2016'!P63+'2015'!P63</f>
        <v>1</v>
      </c>
      <c r="Q63" s="79">
        <f>'2019'!Q63+'2018'!Q63+'2017'!Q63+'2016'!Q63+'2015'!Q63</f>
        <v>0</v>
      </c>
      <c r="R63" s="79">
        <f>'2019'!R63+'2018'!R63+'2017'!R63+'2016'!R63+'2015'!R63</f>
        <v>0</v>
      </c>
      <c r="S63" s="79">
        <f>'2019'!S63+'2018'!S63+'2017'!S63+'2016'!S63+'2015'!S63</f>
        <v>31</v>
      </c>
      <c r="T63" s="79">
        <f>'2019'!T63+'2018'!T63+'2017'!T63+'2016'!T63+'2015'!T63</f>
        <v>28</v>
      </c>
      <c r="U63" s="79">
        <f>'2019'!U63+'2018'!U63+'2017'!U63+'2016'!U63+'2015'!U63</f>
        <v>0</v>
      </c>
      <c r="V63" s="79">
        <f>'2019'!V63+'2018'!V63+'2017'!V63+'2016'!V63+'2015'!V63</f>
        <v>0</v>
      </c>
      <c r="W63" s="79">
        <f>'2019'!W63+'2018'!W63+'2017'!W63+'2016'!W63+'2015'!W63</f>
        <v>3</v>
      </c>
      <c r="X63" s="79">
        <f>'2019'!X63+'2018'!X63+'2017'!X63+'2016'!X63+'2015'!X63</f>
        <v>0</v>
      </c>
      <c r="Y63" s="79">
        <f>'2019'!Y63+'2018'!Y63+'2017'!Y63+'2016'!Y63+'2015'!Y63</f>
        <v>0</v>
      </c>
      <c r="Z63" s="79">
        <f>'2019'!Z63+'2018'!Z63+'2017'!Z63+'2016'!Z63+'2015'!Z63</f>
        <v>0</v>
      </c>
      <c r="AA63" s="79">
        <f>'2019'!AA63+'2018'!AA63+'2017'!AA63+'2016'!AA63+'2015'!AA63</f>
        <v>0</v>
      </c>
    </row>
    <row r="64" spans="1:27" ht="20.25" customHeight="1" x14ac:dyDescent="0.25">
      <c r="A64" s="11">
        <v>58</v>
      </c>
      <c r="B64" s="15" t="s">
        <v>75</v>
      </c>
      <c r="C64" s="79">
        <f>'2019'!C64+'2018'!C64+'2017'!C64+'2016'!C64+'2015'!C64</f>
        <v>18</v>
      </c>
      <c r="D64" s="79">
        <f>'2019'!D64+'2018'!D64+'2017'!D64+'2016'!D64+'2015'!D64</f>
        <v>0</v>
      </c>
      <c r="E64" s="79">
        <f>'2019'!E64+'2018'!E64+'2017'!E64+'2016'!E64+'2015'!E64</f>
        <v>0</v>
      </c>
      <c r="F64" s="79">
        <f>'2019'!F64+'2018'!F64+'2017'!F64+'2016'!F64+'2015'!F64</f>
        <v>18</v>
      </c>
      <c r="G64" s="79">
        <f>'2019'!G64+'2018'!G64+'2017'!G64+'2016'!G64+'2015'!G64</f>
        <v>17</v>
      </c>
      <c r="H64" s="79">
        <f>'2019'!H64+'2018'!H64+'2017'!H64+'2016'!H64+'2015'!H64</f>
        <v>0</v>
      </c>
      <c r="I64" s="79">
        <f>'2019'!I64+'2018'!I64+'2017'!I64+'2016'!I64+'2015'!I64</f>
        <v>0</v>
      </c>
      <c r="J64" s="79">
        <f>'2019'!J64+'2018'!J64+'2017'!J64+'2016'!J64+'2015'!J64</f>
        <v>17</v>
      </c>
      <c r="K64" s="79">
        <f>'2019'!K64+'2018'!K64+'2017'!K64+'2016'!K64+'2015'!K64</f>
        <v>0</v>
      </c>
      <c r="L64" s="79">
        <f>'2019'!L64+'2018'!L64+'2017'!L64+'2016'!L64+'2015'!L64</f>
        <v>0</v>
      </c>
      <c r="M64" s="79">
        <f>'2019'!M64+'2018'!M64+'2017'!M64+'2016'!M64+'2015'!M64</f>
        <v>0</v>
      </c>
      <c r="N64" s="79">
        <f>'2019'!N64+'2018'!N64+'2017'!N64+'2016'!N64+'2015'!N64</f>
        <v>0</v>
      </c>
      <c r="O64" s="79">
        <f>'2019'!O64+'2018'!O64+'2017'!O64+'2016'!O64+'2015'!O64</f>
        <v>1</v>
      </c>
      <c r="P64" s="79">
        <f>'2019'!P64+'2018'!P64+'2017'!P64+'2016'!P64+'2015'!P64</f>
        <v>0</v>
      </c>
      <c r="Q64" s="79">
        <f>'2019'!Q64+'2018'!Q64+'2017'!Q64+'2016'!Q64+'2015'!Q64</f>
        <v>0</v>
      </c>
      <c r="R64" s="79">
        <f>'2019'!R64+'2018'!R64+'2017'!R64+'2016'!R64+'2015'!R64</f>
        <v>1</v>
      </c>
      <c r="S64" s="79">
        <f>'2019'!S64+'2018'!S64+'2017'!S64+'2016'!S64+'2015'!S64</f>
        <v>18</v>
      </c>
      <c r="T64" s="79">
        <f>'2019'!T64+'2018'!T64+'2017'!T64+'2016'!T64+'2015'!T64</f>
        <v>17</v>
      </c>
      <c r="U64" s="79">
        <f>'2019'!U64+'2018'!U64+'2017'!U64+'2016'!U64+'2015'!U64</f>
        <v>1</v>
      </c>
      <c r="V64" s="79">
        <f>'2019'!V64+'2018'!V64+'2017'!V64+'2016'!V64+'2015'!V64</f>
        <v>0</v>
      </c>
      <c r="W64" s="79">
        <f>'2019'!W64+'2018'!W64+'2017'!W64+'2016'!W64+'2015'!W64</f>
        <v>0</v>
      </c>
      <c r="X64" s="79">
        <f>'2019'!X64+'2018'!X64+'2017'!X64+'2016'!X64+'2015'!X64</f>
        <v>0</v>
      </c>
      <c r="Y64" s="79">
        <f>'2019'!Y64+'2018'!Y64+'2017'!Y64+'2016'!Y64+'2015'!Y64</f>
        <v>0</v>
      </c>
      <c r="Z64" s="79">
        <f>'2019'!Z64+'2018'!Z64+'2017'!Z64+'2016'!Z64+'2015'!Z64</f>
        <v>0</v>
      </c>
      <c r="AA64" s="79">
        <f>'2019'!AA64+'2018'!AA64+'2017'!AA64+'2016'!AA64+'2015'!AA64</f>
        <v>0</v>
      </c>
    </row>
    <row r="65" spans="1:27" ht="20.25" customHeight="1" x14ac:dyDescent="0.25">
      <c r="A65" s="11">
        <v>59</v>
      </c>
      <c r="B65" s="15" t="s">
        <v>76</v>
      </c>
      <c r="C65" s="79">
        <f>'2019'!C65+'2018'!C65+'2017'!C65+'2016'!C65+'2015'!C65</f>
        <v>9</v>
      </c>
      <c r="D65" s="79">
        <f>'2019'!D65+'2018'!D65+'2017'!D65+'2016'!D65+'2015'!D65</f>
        <v>0</v>
      </c>
      <c r="E65" s="79">
        <f>'2019'!E65+'2018'!E65+'2017'!E65+'2016'!E65+'2015'!E65</f>
        <v>0</v>
      </c>
      <c r="F65" s="79">
        <f>'2019'!F65+'2018'!F65+'2017'!F65+'2016'!F65+'2015'!F65</f>
        <v>9</v>
      </c>
      <c r="G65" s="79">
        <f>'2019'!G65+'2018'!G65+'2017'!G65+'2016'!G65+'2015'!G65</f>
        <v>4</v>
      </c>
      <c r="H65" s="79">
        <f>'2019'!H65+'2018'!H65+'2017'!H65+'2016'!H65+'2015'!H65</f>
        <v>0</v>
      </c>
      <c r="I65" s="79">
        <f>'2019'!I65+'2018'!I65+'2017'!I65+'2016'!I65+'2015'!I65</f>
        <v>0</v>
      </c>
      <c r="J65" s="79">
        <f>'2019'!J65+'2018'!J65+'2017'!J65+'2016'!J65+'2015'!J65</f>
        <v>4</v>
      </c>
      <c r="K65" s="79">
        <f>'2019'!K65+'2018'!K65+'2017'!K65+'2016'!K65+'2015'!K65</f>
        <v>4</v>
      </c>
      <c r="L65" s="79">
        <f>'2019'!L65+'2018'!L65+'2017'!L65+'2016'!L65+'2015'!L65</f>
        <v>0</v>
      </c>
      <c r="M65" s="79">
        <f>'2019'!M65+'2018'!M65+'2017'!M65+'2016'!M65+'2015'!M65</f>
        <v>0</v>
      </c>
      <c r="N65" s="79">
        <f>'2019'!N65+'2018'!N65+'2017'!N65+'2016'!N65+'2015'!N65</f>
        <v>4</v>
      </c>
      <c r="O65" s="79">
        <f>'2019'!O65+'2018'!O65+'2017'!O65+'2016'!O65+'2015'!O65</f>
        <v>1</v>
      </c>
      <c r="P65" s="79">
        <f>'2019'!P65+'2018'!P65+'2017'!P65+'2016'!P65+'2015'!P65</f>
        <v>0</v>
      </c>
      <c r="Q65" s="79">
        <f>'2019'!Q65+'2018'!Q65+'2017'!Q65+'2016'!Q65+'2015'!Q65</f>
        <v>0</v>
      </c>
      <c r="R65" s="79">
        <f>'2019'!R65+'2018'!R65+'2017'!R65+'2016'!R65+'2015'!R65</f>
        <v>1</v>
      </c>
      <c r="S65" s="79">
        <f>'2019'!S65+'2018'!S65+'2017'!S65+'2016'!S65+'2015'!S65</f>
        <v>4</v>
      </c>
      <c r="T65" s="79">
        <f>'2019'!T65+'2018'!T65+'2017'!T65+'2016'!T65+'2015'!T65</f>
        <v>3</v>
      </c>
      <c r="U65" s="79">
        <f>'2019'!U65+'2018'!U65+'2017'!U65+'2016'!U65+'2015'!U65</f>
        <v>0</v>
      </c>
      <c r="V65" s="79">
        <f>'2019'!V65+'2018'!V65+'2017'!V65+'2016'!V65+'2015'!V65</f>
        <v>1</v>
      </c>
      <c r="W65" s="79">
        <f>'2019'!W65+'2018'!W65+'2017'!W65+'2016'!W65+'2015'!W65</f>
        <v>0</v>
      </c>
      <c r="X65" s="79">
        <f>'2019'!X65+'2018'!X65+'2017'!X65+'2016'!X65+'2015'!X65</f>
        <v>0</v>
      </c>
      <c r="Y65" s="79">
        <f>'2019'!Y65+'2018'!Y65+'2017'!Y65+'2016'!Y65+'2015'!Y65</f>
        <v>0</v>
      </c>
      <c r="Z65" s="79">
        <f>'2019'!Z65+'2018'!Z65+'2017'!Z65+'2016'!Z65+'2015'!Z65</f>
        <v>0</v>
      </c>
      <c r="AA65" s="79">
        <f>'2019'!AA65+'2018'!AA65+'2017'!AA65+'2016'!AA65+'2015'!AA65</f>
        <v>0</v>
      </c>
    </row>
    <row r="66" spans="1:27" ht="20.25" customHeight="1" x14ac:dyDescent="0.25">
      <c r="A66" s="11">
        <v>60</v>
      </c>
      <c r="B66" s="15" t="s">
        <v>77</v>
      </c>
      <c r="C66" s="79">
        <f>'2019'!C66+'2018'!C66+'2017'!C66+'2016'!C66+'2015'!C66</f>
        <v>11</v>
      </c>
      <c r="D66" s="79">
        <f>'2019'!D66+'2018'!D66+'2017'!D66+'2016'!D66+'2015'!D66</f>
        <v>0</v>
      </c>
      <c r="E66" s="79">
        <f>'2019'!E66+'2018'!E66+'2017'!E66+'2016'!E66+'2015'!E66</f>
        <v>1</v>
      </c>
      <c r="F66" s="79">
        <f>'2019'!F66+'2018'!F66+'2017'!F66+'2016'!F66+'2015'!F66</f>
        <v>10</v>
      </c>
      <c r="G66" s="79">
        <f>'2019'!G66+'2018'!G66+'2017'!G66+'2016'!G66+'2015'!G66</f>
        <v>10</v>
      </c>
      <c r="H66" s="79">
        <f>'2019'!H66+'2018'!H66+'2017'!H66+'2016'!H66+'2015'!H66</f>
        <v>0</v>
      </c>
      <c r="I66" s="79">
        <f>'2019'!I66+'2018'!I66+'2017'!I66+'2016'!I66+'2015'!I66</f>
        <v>1</v>
      </c>
      <c r="J66" s="79">
        <f>'2019'!J66+'2018'!J66+'2017'!J66+'2016'!J66+'2015'!J66</f>
        <v>9</v>
      </c>
      <c r="K66" s="79">
        <f>'2019'!K66+'2018'!K66+'2017'!K66+'2016'!K66+'2015'!K66</f>
        <v>0</v>
      </c>
      <c r="L66" s="79">
        <f>'2019'!L66+'2018'!L66+'2017'!L66+'2016'!L66+'2015'!L66</f>
        <v>0</v>
      </c>
      <c r="M66" s="79">
        <f>'2019'!M66+'2018'!M66+'2017'!M66+'2016'!M66+'2015'!M66</f>
        <v>0</v>
      </c>
      <c r="N66" s="79">
        <f>'2019'!N66+'2018'!N66+'2017'!N66+'2016'!N66+'2015'!N66</f>
        <v>0</v>
      </c>
      <c r="O66" s="79">
        <f>'2019'!O66+'2018'!O66+'2017'!O66+'2016'!O66+'2015'!O66</f>
        <v>1</v>
      </c>
      <c r="P66" s="79">
        <f>'2019'!P66+'2018'!P66+'2017'!P66+'2016'!P66+'2015'!P66</f>
        <v>0</v>
      </c>
      <c r="Q66" s="79">
        <f>'2019'!Q66+'2018'!Q66+'2017'!Q66+'2016'!Q66+'2015'!Q66</f>
        <v>0</v>
      </c>
      <c r="R66" s="79">
        <f>'2019'!R66+'2018'!R66+'2017'!R66+'2016'!R66+'2015'!R66</f>
        <v>1</v>
      </c>
      <c r="S66" s="79">
        <f>'2019'!S66+'2018'!S66+'2017'!S66+'2016'!S66+'2015'!S66</f>
        <v>11</v>
      </c>
      <c r="T66" s="79">
        <f>'2019'!T66+'2018'!T66+'2017'!T66+'2016'!T66+'2015'!T66</f>
        <v>8</v>
      </c>
      <c r="U66" s="79">
        <f>'2019'!U66+'2018'!U66+'2017'!U66+'2016'!U66+'2015'!U66</f>
        <v>2</v>
      </c>
      <c r="V66" s="79">
        <f>'2019'!V66+'2018'!V66+'2017'!V66+'2016'!V66+'2015'!V66</f>
        <v>1</v>
      </c>
      <c r="W66" s="79">
        <f>'2019'!W66+'2018'!W66+'2017'!W66+'2016'!W66+'2015'!W66</f>
        <v>0</v>
      </c>
      <c r="X66" s="79">
        <f>'2019'!X66+'2018'!X66+'2017'!X66+'2016'!X66+'2015'!X66</f>
        <v>0</v>
      </c>
      <c r="Y66" s="79">
        <f>'2019'!Y66+'2018'!Y66+'2017'!Y66+'2016'!Y66+'2015'!Y66</f>
        <v>0</v>
      </c>
      <c r="Z66" s="79">
        <f>'2019'!Z66+'2018'!Z66+'2017'!Z66+'2016'!Z66+'2015'!Z66</f>
        <v>0</v>
      </c>
      <c r="AA66" s="79">
        <f>'2019'!AA66+'2018'!AA66+'2017'!AA66+'2016'!AA66+'2015'!AA66</f>
        <v>0</v>
      </c>
    </row>
    <row r="67" spans="1:27" ht="20.25" customHeight="1" x14ac:dyDescent="0.25">
      <c r="A67" s="11">
        <v>61</v>
      </c>
      <c r="B67" s="15" t="s">
        <v>78</v>
      </c>
      <c r="C67" s="79">
        <f>'2019'!C67+'2018'!C67+'2017'!C67+'2016'!C67+'2015'!C67</f>
        <v>5</v>
      </c>
      <c r="D67" s="79">
        <f>'2019'!D67+'2018'!D67+'2017'!D67+'2016'!D67+'2015'!D67</f>
        <v>0</v>
      </c>
      <c r="E67" s="79">
        <f>'2019'!E67+'2018'!E67+'2017'!E67+'2016'!E67+'2015'!E67</f>
        <v>0</v>
      </c>
      <c r="F67" s="79">
        <f>'2019'!F67+'2018'!F67+'2017'!F67+'2016'!F67+'2015'!F67</f>
        <v>5</v>
      </c>
      <c r="G67" s="79">
        <f>'2019'!G67+'2018'!G67+'2017'!G67+'2016'!G67+'2015'!G67</f>
        <v>4</v>
      </c>
      <c r="H67" s="79">
        <f>'2019'!H67+'2018'!H67+'2017'!H67+'2016'!H67+'2015'!H67</f>
        <v>0</v>
      </c>
      <c r="I67" s="79">
        <f>'2019'!I67+'2018'!I67+'2017'!I67+'2016'!I67+'2015'!I67</f>
        <v>0</v>
      </c>
      <c r="J67" s="79">
        <f>'2019'!J67+'2018'!J67+'2017'!J67+'2016'!J67+'2015'!J67</f>
        <v>4</v>
      </c>
      <c r="K67" s="79">
        <f>'2019'!K67+'2018'!K67+'2017'!K67+'2016'!K67+'2015'!K67</f>
        <v>0</v>
      </c>
      <c r="L67" s="79">
        <f>'2019'!L67+'2018'!L67+'2017'!L67+'2016'!L67+'2015'!L67</f>
        <v>0</v>
      </c>
      <c r="M67" s="79">
        <f>'2019'!M67+'2018'!M67+'2017'!M67+'2016'!M67+'2015'!M67</f>
        <v>0</v>
      </c>
      <c r="N67" s="79">
        <f>'2019'!N67+'2018'!N67+'2017'!N67+'2016'!N67+'2015'!N67</f>
        <v>0</v>
      </c>
      <c r="O67" s="79">
        <f>'2019'!O67+'2018'!O67+'2017'!O67+'2016'!O67+'2015'!O67</f>
        <v>1</v>
      </c>
      <c r="P67" s="79">
        <f>'2019'!P67+'2018'!P67+'2017'!P67+'2016'!P67+'2015'!P67</f>
        <v>0</v>
      </c>
      <c r="Q67" s="79">
        <f>'2019'!Q67+'2018'!Q67+'2017'!Q67+'2016'!Q67+'2015'!Q67</f>
        <v>0</v>
      </c>
      <c r="R67" s="79">
        <f>'2019'!R67+'2018'!R67+'2017'!R67+'2016'!R67+'2015'!R67</f>
        <v>1</v>
      </c>
      <c r="S67" s="79">
        <f>'2019'!S67+'2018'!S67+'2017'!S67+'2016'!S67+'2015'!S67</f>
        <v>5</v>
      </c>
      <c r="T67" s="79">
        <f>'2019'!T67+'2018'!T67+'2017'!T67+'2016'!T67+'2015'!T67</f>
        <v>4</v>
      </c>
      <c r="U67" s="79">
        <f>'2019'!U67+'2018'!U67+'2017'!U67+'2016'!U67+'2015'!U67</f>
        <v>1</v>
      </c>
      <c r="V67" s="79">
        <f>'2019'!V67+'2018'!V67+'2017'!V67+'2016'!V67+'2015'!V67</f>
        <v>0</v>
      </c>
      <c r="W67" s="79">
        <f>'2019'!W67+'2018'!W67+'2017'!W67+'2016'!W67+'2015'!W67</f>
        <v>0</v>
      </c>
      <c r="X67" s="79">
        <f>'2019'!X67+'2018'!X67+'2017'!X67+'2016'!X67+'2015'!X67</f>
        <v>0</v>
      </c>
      <c r="Y67" s="79">
        <f>'2019'!Y67+'2018'!Y67+'2017'!Y67+'2016'!Y67+'2015'!Y67</f>
        <v>0</v>
      </c>
      <c r="Z67" s="79">
        <f>'2019'!Z67+'2018'!Z67+'2017'!Z67+'2016'!Z67+'2015'!Z67</f>
        <v>0</v>
      </c>
      <c r="AA67" s="79">
        <f>'2019'!AA67+'2018'!AA67+'2017'!AA67+'2016'!AA67+'2015'!AA67</f>
        <v>0</v>
      </c>
    </row>
    <row r="68" spans="1:27" ht="20.25" customHeight="1" x14ac:dyDescent="0.25">
      <c r="A68" s="11">
        <v>62</v>
      </c>
      <c r="B68" s="15" t="s">
        <v>79</v>
      </c>
      <c r="C68" s="79">
        <f>'2019'!C68+'2018'!C68+'2017'!C68+'2016'!C68+'2015'!C68</f>
        <v>20</v>
      </c>
      <c r="D68" s="79">
        <f>'2019'!D68+'2018'!D68+'2017'!D68+'2016'!D68+'2015'!D68</f>
        <v>0</v>
      </c>
      <c r="E68" s="79">
        <f>'2019'!E68+'2018'!E68+'2017'!E68+'2016'!E68+'2015'!E68</f>
        <v>1</v>
      </c>
      <c r="F68" s="79">
        <f>'2019'!F68+'2018'!F68+'2017'!F68+'2016'!F68+'2015'!F68</f>
        <v>19</v>
      </c>
      <c r="G68" s="79">
        <f>'2019'!G68+'2018'!G68+'2017'!G68+'2016'!G68+'2015'!G68</f>
        <v>20</v>
      </c>
      <c r="H68" s="79">
        <f>'2019'!H68+'2018'!H68+'2017'!H68+'2016'!H68+'2015'!H68</f>
        <v>0</v>
      </c>
      <c r="I68" s="79">
        <f>'2019'!I68+'2018'!I68+'2017'!I68+'2016'!I68+'2015'!I68</f>
        <v>1</v>
      </c>
      <c r="J68" s="79">
        <f>'2019'!J68+'2018'!J68+'2017'!J68+'2016'!J68+'2015'!J68</f>
        <v>19</v>
      </c>
      <c r="K68" s="79">
        <f>'2019'!K68+'2018'!K68+'2017'!K68+'2016'!K68+'2015'!K68</f>
        <v>0</v>
      </c>
      <c r="L68" s="79">
        <f>'2019'!L68+'2018'!L68+'2017'!L68+'2016'!L68+'2015'!L68</f>
        <v>0</v>
      </c>
      <c r="M68" s="79">
        <f>'2019'!M68+'2018'!M68+'2017'!M68+'2016'!M68+'2015'!M68</f>
        <v>0</v>
      </c>
      <c r="N68" s="79">
        <f>'2019'!N68+'2018'!N68+'2017'!N68+'2016'!N68+'2015'!N68</f>
        <v>0</v>
      </c>
      <c r="O68" s="79">
        <f>'2019'!O68+'2018'!O68+'2017'!O68+'2016'!O68+'2015'!O68</f>
        <v>0</v>
      </c>
      <c r="P68" s="79">
        <f>'2019'!P68+'2018'!P68+'2017'!P68+'2016'!P68+'2015'!P68</f>
        <v>0</v>
      </c>
      <c r="Q68" s="79">
        <f>'2019'!Q68+'2018'!Q68+'2017'!Q68+'2016'!Q68+'2015'!Q68</f>
        <v>0</v>
      </c>
      <c r="R68" s="79">
        <f>'2019'!R68+'2018'!R68+'2017'!R68+'2016'!R68+'2015'!R68</f>
        <v>0</v>
      </c>
      <c r="S68" s="79">
        <f>'2019'!S68+'2018'!S68+'2017'!S68+'2016'!S68+'2015'!S68</f>
        <v>20</v>
      </c>
      <c r="T68" s="79">
        <f>'2019'!T68+'2018'!T68+'2017'!T68+'2016'!T68+'2015'!T68</f>
        <v>9</v>
      </c>
      <c r="U68" s="79">
        <f>'2019'!U68+'2018'!U68+'2017'!U68+'2016'!U68+'2015'!U68</f>
        <v>9</v>
      </c>
      <c r="V68" s="79">
        <f>'2019'!V68+'2018'!V68+'2017'!V68+'2016'!V68+'2015'!V68</f>
        <v>0</v>
      </c>
      <c r="W68" s="79">
        <f>'2019'!W68+'2018'!W68+'2017'!W68+'2016'!W68+'2015'!W68</f>
        <v>2</v>
      </c>
      <c r="X68" s="79">
        <f>'2019'!X68+'2018'!X68+'2017'!X68+'2016'!X68+'2015'!X68</f>
        <v>0</v>
      </c>
      <c r="Y68" s="79">
        <f>'2019'!Y68+'2018'!Y68+'2017'!Y68+'2016'!Y68+'2015'!Y68</f>
        <v>0</v>
      </c>
      <c r="Z68" s="79">
        <f>'2019'!Z68+'2018'!Z68+'2017'!Z68+'2016'!Z68+'2015'!Z68</f>
        <v>0</v>
      </c>
      <c r="AA68" s="79">
        <f>'2019'!AA68+'2018'!AA68+'2017'!AA68+'2016'!AA68+'2015'!AA68</f>
        <v>0</v>
      </c>
    </row>
    <row r="69" spans="1:27" ht="20.25" customHeight="1" x14ac:dyDescent="0.25">
      <c r="A69" s="11">
        <v>63</v>
      </c>
      <c r="B69" s="15" t="s">
        <v>80</v>
      </c>
      <c r="C69" s="79">
        <f>'2019'!C69+'2018'!C69+'2017'!C69+'2016'!C69+'2015'!C69</f>
        <v>28</v>
      </c>
      <c r="D69" s="79">
        <f>'2019'!D69+'2018'!D69+'2017'!D69+'2016'!D69+'2015'!D69</f>
        <v>0</v>
      </c>
      <c r="E69" s="79">
        <f>'2019'!E69+'2018'!E69+'2017'!E69+'2016'!E69+'2015'!E69</f>
        <v>0</v>
      </c>
      <c r="F69" s="79">
        <f>'2019'!F69+'2018'!F69+'2017'!F69+'2016'!F69+'2015'!F69</f>
        <v>28</v>
      </c>
      <c r="G69" s="79">
        <f>'2019'!G69+'2018'!G69+'2017'!G69+'2016'!G69+'2015'!G69</f>
        <v>28</v>
      </c>
      <c r="H69" s="79">
        <f>'2019'!H69+'2018'!H69+'2017'!H69+'2016'!H69+'2015'!H69</f>
        <v>0</v>
      </c>
      <c r="I69" s="79">
        <f>'2019'!I69+'2018'!I69+'2017'!I69+'2016'!I69+'2015'!I69</f>
        <v>0</v>
      </c>
      <c r="J69" s="79">
        <f>'2019'!J69+'2018'!J69+'2017'!J69+'2016'!J69+'2015'!J69</f>
        <v>28</v>
      </c>
      <c r="K69" s="79">
        <f>'2019'!K69+'2018'!K69+'2017'!K69+'2016'!K69+'2015'!K69</f>
        <v>0</v>
      </c>
      <c r="L69" s="79">
        <f>'2019'!L69+'2018'!L69+'2017'!L69+'2016'!L69+'2015'!L69</f>
        <v>0</v>
      </c>
      <c r="M69" s="79">
        <f>'2019'!M69+'2018'!M69+'2017'!M69+'2016'!M69+'2015'!M69</f>
        <v>0</v>
      </c>
      <c r="N69" s="79">
        <f>'2019'!N69+'2018'!N69+'2017'!N69+'2016'!N69+'2015'!N69</f>
        <v>0</v>
      </c>
      <c r="O69" s="79">
        <f>'2019'!O69+'2018'!O69+'2017'!O69+'2016'!O69+'2015'!O69</f>
        <v>0</v>
      </c>
      <c r="P69" s="79">
        <f>'2019'!P69+'2018'!P69+'2017'!P69+'2016'!P69+'2015'!P69</f>
        <v>0</v>
      </c>
      <c r="Q69" s="79">
        <f>'2019'!Q69+'2018'!Q69+'2017'!Q69+'2016'!Q69+'2015'!Q69</f>
        <v>0</v>
      </c>
      <c r="R69" s="79">
        <f>'2019'!R69+'2018'!R69+'2017'!R69+'2016'!R69+'2015'!R69</f>
        <v>0</v>
      </c>
      <c r="S69" s="79">
        <f>'2019'!S69+'2018'!S69+'2017'!S69+'2016'!S69+'2015'!S69</f>
        <v>28</v>
      </c>
      <c r="T69" s="79">
        <f>'2019'!T69+'2018'!T69+'2017'!T69+'2016'!T69+'2015'!T69</f>
        <v>28</v>
      </c>
      <c r="U69" s="79">
        <f>'2019'!U69+'2018'!U69+'2017'!U69+'2016'!U69+'2015'!U69</f>
        <v>0</v>
      </c>
      <c r="V69" s="79">
        <f>'2019'!V69+'2018'!V69+'2017'!V69+'2016'!V69+'2015'!V69</f>
        <v>0</v>
      </c>
      <c r="W69" s="79">
        <f>'2019'!W69+'2018'!W69+'2017'!W69+'2016'!W69+'2015'!W69</f>
        <v>0</v>
      </c>
      <c r="X69" s="79">
        <f>'2019'!X69+'2018'!X69+'2017'!X69+'2016'!X69+'2015'!X69</f>
        <v>0</v>
      </c>
      <c r="Y69" s="79">
        <f>'2019'!Y69+'2018'!Y69+'2017'!Y69+'2016'!Y69+'2015'!Y69</f>
        <v>0</v>
      </c>
      <c r="Z69" s="79">
        <f>'2019'!Z69+'2018'!Z69+'2017'!Z69+'2016'!Z69+'2015'!Z69</f>
        <v>0</v>
      </c>
      <c r="AA69" s="79">
        <f>'2019'!AA69+'2018'!AA69+'2017'!AA69+'2016'!AA69+'2015'!AA69</f>
        <v>0</v>
      </c>
    </row>
    <row r="70" spans="1:27" s="21" customFormat="1" ht="29.25" customHeight="1" x14ac:dyDescent="0.2">
      <c r="A70" s="98" t="s">
        <v>81</v>
      </c>
      <c r="B70" s="99"/>
      <c r="C70" s="88">
        <f>SUM(C7:C69)</f>
        <v>3484</v>
      </c>
      <c r="D70" s="88">
        <f t="shared" ref="D70:AA70" si="0">SUM(D7:D69)</f>
        <v>21</v>
      </c>
      <c r="E70" s="88">
        <f t="shared" si="0"/>
        <v>37</v>
      </c>
      <c r="F70" s="88">
        <f t="shared" si="0"/>
        <v>3426</v>
      </c>
      <c r="G70" s="88">
        <f t="shared" si="0"/>
        <v>3392</v>
      </c>
      <c r="H70" s="88">
        <f t="shared" si="0"/>
        <v>19</v>
      </c>
      <c r="I70" s="88">
        <f t="shared" si="0"/>
        <v>30</v>
      </c>
      <c r="J70" s="88">
        <f t="shared" si="0"/>
        <v>3343</v>
      </c>
      <c r="K70" s="88">
        <f t="shared" si="0"/>
        <v>66</v>
      </c>
      <c r="L70" s="88">
        <f t="shared" si="0"/>
        <v>0</v>
      </c>
      <c r="M70" s="88">
        <f t="shared" si="0"/>
        <v>4</v>
      </c>
      <c r="N70" s="88">
        <f t="shared" si="0"/>
        <v>62</v>
      </c>
      <c r="O70" s="88">
        <f t="shared" si="0"/>
        <v>26</v>
      </c>
      <c r="P70" s="88">
        <f t="shared" si="0"/>
        <v>2</v>
      </c>
      <c r="Q70" s="88">
        <f t="shared" si="0"/>
        <v>3</v>
      </c>
      <c r="R70" s="88">
        <f t="shared" si="0"/>
        <v>21</v>
      </c>
      <c r="S70" s="88">
        <f t="shared" si="0"/>
        <v>3346</v>
      </c>
      <c r="T70" s="88">
        <f t="shared" si="0"/>
        <v>2632</v>
      </c>
      <c r="U70" s="88">
        <f t="shared" si="0"/>
        <v>395</v>
      </c>
      <c r="V70" s="88">
        <f t="shared" si="0"/>
        <v>116</v>
      </c>
      <c r="W70" s="88">
        <f t="shared" si="0"/>
        <v>203</v>
      </c>
      <c r="X70" s="88">
        <f t="shared" si="0"/>
        <v>0</v>
      </c>
      <c r="Y70" s="88">
        <f t="shared" si="0"/>
        <v>0</v>
      </c>
      <c r="Z70" s="88">
        <f t="shared" si="0"/>
        <v>133</v>
      </c>
      <c r="AA70" s="88">
        <f t="shared" si="0"/>
        <v>133</v>
      </c>
    </row>
    <row r="71" spans="1:27" s="42" customFormat="1" ht="30.75" customHeight="1" x14ac:dyDescent="0.25">
      <c r="B71" s="43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  <c r="AA71" s="74"/>
    </row>
    <row r="72" spans="1:27" s="42" customFormat="1" x14ac:dyDescent="0.25">
      <c r="B72" s="43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</row>
    <row r="73" spans="1:27" s="42" customFormat="1" x14ac:dyDescent="0.25">
      <c r="B73" s="43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  <c r="AA73" s="74"/>
    </row>
    <row r="74" spans="1:27" s="42" customFormat="1" x14ac:dyDescent="0.25">
      <c r="B74" s="43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  <c r="AA74" s="74"/>
    </row>
    <row r="75" spans="1:27" s="42" customFormat="1" x14ac:dyDescent="0.25">
      <c r="B75" s="43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  <c r="AA75" s="74"/>
    </row>
    <row r="76" spans="1:27" s="42" customFormat="1" x14ac:dyDescent="0.25">
      <c r="B76" s="43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  <c r="AA76" s="74"/>
    </row>
    <row r="77" spans="1:27" s="42" customFormat="1" x14ac:dyDescent="0.25">
      <c r="B77" s="43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  <c r="AA77" s="74"/>
    </row>
    <row r="78" spans="1:27" s="42" customFormat="1" x14ac:dyDescent="0.25">
      <c r="B78" s="43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  <c r="AA78" s="74"/>
    </row>
    <row r="79" spans="1:27" s="42" customFormat="1" x14ac:dyDescent="0.25">
      <c r="B79" s="43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  <c r="AA79" s="74"/>
    </row>
    <row r="80" spans="1:27" s="42" customFormat="1" x14ac:dyDescent="0.25">
      <c r="B80" s="43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  <c r="AA80" s="74"/>
    </row>
    <row r="81" spans="2:27" s="42" customFormat="1" x14ac:dyDescent="0.25">
      <c r="B81" s="43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  <c r="AA81" s="74"/>
    </row>
    <row r="82" spans="2:27" s="42" customFormat="1" x14ac:dyDescent="0.25">
      <c r="B82" s="43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</row>
    <row r="83" spans="2:27" s="42" customFormat="1" x14ac:dyDescent="0.25">
      <c r="B83" s="43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  <c r="AA83" s="74"/>
    </row>
    <row r="84" spans="2:27" s="42" customFormat="1" x14ac:dyDescent="0.25">
      <c r="B84" s="43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  <c r="AA84" s="74"/>
    </row>
    <row r="85" spans="2:27" s="42" customFormat="1" x14ac:dyDescent="0.25">
      <c r="B85" s="43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4"/>
    </row>
    <row r="86" spans="2:27" s="42" customFormat="1" x14ac:dyDescent="0.25">
      <c r="B86" s="43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  <c r="AA86" s="74"/>
    </row>
    <row r="87" spans="2:27" s="42" customFormat="1" x14ac:dyDescent="0.25">
      <c r="B87" s="43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  <c r="AA87" s="74"/>
    </row>
    <row r="88" spans="2:27" s="42" customFormat="1" x14ac:dyDescent="0.25">
      <c r="B88" s="43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  <c r="AA88" s="74"/>
    </row>
    <row r="89" spans="2:27" s="42" customFormat="1" x14ac:dyDescent="0.25">
      <c r="B89" s="43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  <c r="AA89" s="74"/>
    </row>
    <row r="90" spans="2:27" s="42" customFormat="1" x14ac:dyDescent="0.25">
      <c r="B90" s="43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  <c r="AA90" s="74"/>
    </row>
    <row r="91" spans="2:27" s="42" customFormat="1" x14ac:dyDescent="0.25">
      <c r="B91" s="43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  <c r="AA91" s="74"/>
    </row>
    <row r="92" spans="2:27" s="42" customFormat="1" x14ac:dyDescent="0.25">
      <c r="B92" s="43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  <c r="AA92" s="74"/>
    </row>
    <row r="93" spans="2:27" s="42" customFormat="1" x14ac:dyDescent="0.25">
      <c r="B93" s="43"/>
      <c r="C93" s="74"/>
      <c r="D93" s="74"/>
      <c r="E93" s="74"/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4"/>
      <c r="AA93" s="74"/>
    </row>
    <row r="94" spans="2:27" s="42" customFormat="1" x14ac:dyDescent="0.25">
      <c r="B94" s="43"/>
      <c r="C94" s="74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</row>
    <row r="95" spans="2:27" s="42" customFormat="1" x14ac:dyDescent="0.25">
      <c r="B95" s="43"/>
      <c r="C95" s="74"/>
      <c r="D95" s="74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4"/>
      <c r="AA95" s="74"/>
    </row>
    <row r="96" spans="2:27" s="42" customFormat="1" x14ac:dyDescent="0.25">
      <c r="B96" s="43"/>
      <c r="C96" s="74"/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4"/>
      <c r="AA96" s="74"/>
    </row>
    <row r="97" spans="2:27" s="42" customFormat="1" x14ac:dyDescent="0.25">
      <c r="B97" s="43"/>
      <c r="C97" s="74"/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4"/>
      <c r="AA97" s="74"/>
    </row>
    <row r="98" spans="2:27" s="42" customFormat="1" x14ac:dyDescent="0.25">
      <c r="B98" s="43"/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</row>
    <row r="99" spans="2:27" s="42" customFormat="1" x14ac:dyDescent="0.25">
      <c r="B99" s="43"/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4"/>
      <c r="AA99" s="74"/>
    </row>
    <row r="100" spans="2:27" s="42" customFormat="1" x14ac:dyDescent="0.25">
      <c r="B100" s="43"/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4"/>
      <c r="AA100" s="74"/>
    </row>
    <row r="101" spans="2:27" s="42" customFormat="1" x14ac:dyDescent="0.25">
      <c r="B101" s="43"/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4"/>
      <c r="AA101" s="74"/>
    </row>
    <row r="102" spans="2:27" s="42" customFormat="1" x14ac:dyDescent="0.25">
      <c r="B102" s="43"/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4"/>
      <c r="AA102" s="74"/>
    </row>
    <row r="103" spans="2:27" s="42" customFormat="1" x14ac:dyDescent="0.25">
      <c r="B103" s="43"/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</row>
    <row r="104" spans="2:27" s="42" customFormat="1" x14ac:dyDescent="0.25">
      <c r="B104" s="43"/>
      <c r="C104" s="74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4"/>
      <c r="AA104" s="74"/>
    </row>
    <row r="105" spans="2:27" s="42" customFormat="1" x14ac:dyDescent="0.25">
      <c r="B105" s="43"/>
      <c r="C105" s="74"/>
      <c r="D105" s="74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4"/>
      <c r="AA105" s="74"/>
    </row>
    <row r="106" spans="2:27" s="42" customFormat="1" x14ac:dyDescent="0.25">
      <c r="B106" s="43"/>
      <c r="C106" s="74"/>
      <c r="D106" s="74"/>
      <c r="E106" s="74"/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4"/>
      <c r="AA106" s="74"/>
    </row>
    <row r="107" spans="2:27" s="42" customFormat="1" x14ac:dyDescent="0.25">
      <c r="B107" s="43"/>
      <c r="C107" s="74"/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4"/>
      <c r="AA107" s="74"/>
    </row>
    <row r="108" spans="2:27" s="42" customFormat="1" x14ac:dyDescent="0.25">
      <c r="B108" s="43"/>
      <c r="C108" s="74"/>
      <c r="D108" s="74"/>
      <c r="E108" s="74"/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</row>
    <row r="109" spans="2:27" s="42" customFormat="1" x14ac:dyDescent="0.25">
      <c r="B109" s="43"/>
      <c r="C109" s="74"/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4"/>
      <c r="AA109" s="74"/>
    </row>
    <row r="110" spans="2:27" s="42" customFormat="1" x14ac:dyDescent="0.25">
      <c r="B110" s="43"/>
      <c r="C110" s="74"/>
      <c r="D110" s="74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4"/>
      <c r="AA110" s="74"/>
    </row>
    <row r="111" spans="2:27" s="42" customFormat="1" x14ac:dyDescent="0.25">
      <c r="B111" s="43"/>
      <c r="C111" s="74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4"/>
      <c r="AA111" s="74"/>
    </row>
    <row r="112" spans="2:27" s="42" customFormat="1" x14ac:dyDescent="0.25">
      <c r="B112" s="43"/>
      <c r="C112" s="74"/>
      <c r="D112" s="74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4"/>
      <c r="AA112" s="74"/>
    </row>
    <row r="113" spans="2:27" s="42" customFormat="1" x14ac:dyDescent="0.25">
      <c r="B113" s="43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</row>
    <row r="114" spans="2:27" s="42" customFormat="1" x14ac:dyDescent="0.25">
      <c r="B114" s="43"/>
      <c r="C114" s="74"/>
      <c r="D114" s="74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4"/>
      <c r="AA114" s="74"/>
    </row>
    <row r="115" spans="2:27" s="42" customFormat="1" x14ac:dyDescent="0.25">
      <c r="B115" s="43"/>
      <c r="C115" s="74"/>
      <c r="D115" s="74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4"/>
      <c r="AA115" s="74"/>
    </row>
    <row r="116" spans="2:27" s="42" customFormat="1" x14ac:dyDescent="0.25">
      <c r="B116" s="43"/>
      <c r="C116" s="74"/>
      <c r="D116" s="74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4"/>
      <c r="AA116" s="74"/>
    </row>
    <row r="117" spans="2:27" s="42" customFormat="1" x14ac:dyDescent="0.25">
      <c r="B117" s="43"/>
      <c r="C117" s="74"/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4"/>
      <c r="AA117" s="74"/>
    </row>
    <row r="118" spans="2:27" s="42" customFormat="1" x14ac:dyDescent="0.25">
      <c r="B118" s="43"/>
      <c r="C118" s="74"/>
      <c r="D118" s="74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4"/>
      <c r="AA118" s="74"/>
    </row>
    <row r="119" spans="2:27" s="42" customFormat="1" x14ac:dyDescent="0.25">
      <c r="B119" s="43"/>
      <c r="C119" s="74"/>
      <c r="D119" s="74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</row>
    <row r="120" spans="2:27" s="42" customFormat="1" x14ac:dyDescent="0.25">
      <c r="B120" s="43"/>
      <c r="C120" s="74"/>
      <c r="D120" s="74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4"/>
      <c r="AA120" s="74"/>
    </row>
    <row r="121" spans="2:27" s="42" customFormat="1" x14ac:dyDescent="0.25">
      <c r="B121" s="43"/>
      <c r="C121" s="74"/>
      <c r="D121" s="74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4"/>
      <c r="AA121" s="74"/>
    </row>
    <row r="122" spans="2:27" s="42" customFormat="1" x14ac:dyDescent="0.25">
      <c r="B122" s="43"/>
      <c r="C122" s="74"/>
      <c r="D122" s="74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4"/>
      <c r="AA122" s="74"/>
    </row>
    <row r="123" spans="2:27" s="42" customFormat="1" x14ac:dyDescent="0.25">
      <c r="B123" s="43"/>
      <c r="C123" s="74"/>
      <c r="D123" s="74"/>
      <c r="E123" s="74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</row>
    <row r="124" spans="2:27" s="42" customFormat="1" x14ac:dyDescent="0.25">
      <c r="B124" s="43"/>
      <c r="C124" s="74"/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4"/>
      <c r="AA124" s="74"/>
    </row>
    <row r="125" spans="2:27" s="42" customFormat="1" x14ac:dyDescent="0.25">
      <c r="B125" s="43"/>
      <c r="C125" s="74"/>
      <c r="D125" s="74"/>
      <c r="E125" s="74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4"/>
      <c r="AA125" s="74"/>
    </row>
    <row r="126" spans="2:27" s="42" customFormat="1" x14ac:dyDescent="0.25">
      <c r="B126" s="43"/>
      <c r="C126" s="74"/>
      <c r="D126" s="74"/>
      <c r="E126" s="74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</row>
    <row r="127" spans="2:27" s="42" customFormat="1" x14ac:dyDescent="0.25">
      <c r="B127" s="43"/>
      <c r="C127" s="74"/>
      <c r="D127" s="74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4"/>
      <c r="AA127" s="74"/>
    </row>
    <row r="128" spans="2:27" s="42" customFormat="1" x14ac:dyDescent="0.25">
      <c r="B128" s="43"/>
      <c r="C128" s="74"/>
      <c r="D128" s="74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4"/>
      <c r="AA128" s="74"/>
    </row>
    <row r="129" spans="2:27" s="42" customFormat="1" x14ac:dyDescent="0.25">
      <c r="B129" s="43"/>
      <c r="C129" s="74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4"/>
      <c r="AA129" s="74"/>
    </row>
    <row r="130" spans="2:27" s="42" customFormat="1" x14ac:dyDescent="0.25">
      <c r="B130" s="43"/>
      <c r="C130" s="74"/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4"/>
      <c r="AA130" s="74"/>
    </row>
    <row r="131" spans="2:27" s="42" customFormat="1" x14ac:dyDescent="0.25">
      <c r="B131" s="43"/>
      <c r="C131" s="74"/>
      <c r="D131" s="74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4"/>
      <c r="AA131" s="74"/>
    </row>
    <row r="132" spans="2:27" s="42" customFormat="1" x14ac:dyDescent="0.25">
      <c r="B132" s="43"/>
      <c r="C132" s="74"/>
      <c r="D132" s="74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4"/>
      <c r="AA132" s="74"/>
    </row>
    <row r="133" spans="2:27" s="42" customFormat="1" x14ac:dyDescent="0.25">
      <c r="B133" s="43"/>
      <c r="C133" s="74"/>
      <c r="D133" s="74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4"/>
      <c r="AA133" s="74"/>
    </row>
    <row r="134" spans="2:27" s="42" customFormat="1" x14ac:dyDescent="0.25">
      <c r="B134" s="43"/>
      <c r="C134" s="74"/>
      <c r="D134" s="74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4"/>
      <c r="AA134" s="74"/>
    </row>
    <row r="135" spans="2:27" s="42" customFormat="1" x14ac:dyDescent="0.25">
      <c r="B135" s="43"/>
      <c r="C135" s="74"/>
      <c r="D135" s="74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4"/>
      <c r="AA135" s="74"/>
    </row>
    <row r="136" spans="2:27" s="42" customFormat="1" x14ac:dyDescent="0.25">
      <c r="B136" s="43"/>
      <c r="C136" s="74"/>
      <c r="D136" s="74"/>
      <c r="E136" s="74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4"/>
      <c r="AA136" s="74"/>
    </row>
    <row r="137" spans="2:27" s="42" customFormat="1" x14ac:dyDescent="0.25">
      <c r="B137" s="43"/>
      <c r="C137" s="74"/>
      <c r="D137" s="74"/>
      <c r="E137" s="74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4"/>
      <c r="AA137" s="74"/>
    </row>
    <row r="138" spans="2:27" s="42" customFormat="1" x14ac:dyDescent="0.25">
      <c r="B138" s="43"/>
      <c r="C138" s="74"/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4"/>
      <c r="AA138" s="74"/>
    </row>
    <row r="139" spans="2:27" s="42" customFormat="1" x14ac:dyDescent="0.25">
      <c r="B139" s="43"/>
      <c r="C139" s="74"/>
      <c r="D139" s="74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4"/>
      <c r="AA139" s="74"/>
    </row>
    <row r="140" spans="2:27" s="42" customFormat="1" x14ac:dyDescent="0.25">
      <c r="B140" s="43"/>
      <c r="C140" s="74"/>
      <c r="D140" s="74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4"/>
      <c r="AA140" s="74"/>
    </row>
    <row r="141" spans="2:27" s="42" customFormat="1" x14ac:dyDescent="0.25">
      <c r="B141" s="43"/>
      <c r="C141" s="74"/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4"/>
      <c r="AA141" s="74"/>
    </row>
    <row r="142" spans="2:27" s="42" customFormat="1" x14ac:dyDescent="0.25">
      <c r="B142" s="43"/>
      <c r="C142" s="74"/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4"/>
      <c r="AA142" s="74"/>
    </row>
    <row r="143" spans="2:27" s="42" customFormat="1" x14ac:dyDescent="0.25">
      <c r="B143" s="43"/>
      <c r="C143" s="74"/>
      <c r="D143" s="74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4"/>
      <c r="AA143" s="74"/>
    </row>
    <row r="144" spans="2:27" s="42" customFormat="1" x14ac:dyDescent="0.25">
      <c r="B144" s="43"/>
      <c r="C144" s="74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4"/>
      <c r="AA144" s="74"/>
    </row>
    <row r="145" spans="2:27" s="42" customFormat="1" x14ac:dyDescent="0.25">
      <c r="B145" s="43"/>
      <c r="C145" s="74"/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4"/>
      <c r="AA145" s="74"/>
    </row>
    <row r="146" spans="2:27" s="42" customFormat="1" x14ac:dyDescent="0.25">
      <c r="B146" s="43"/>
      <c r="C146" s="74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4"/>
      <c r="AA146" s="74"/>
    </row>
    <row r="147" spans="2:27" s="42" customFormat="1" x14ac:dyDescent="0.25">
      <c r="B147" s="43"/>
      <c r="C147" s="74"/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4"/>
      <c r="AA147" s="74"/>
    </row>
    <row r="148" spans="2:27" s="42" customFormat="1" x14ac:dyDescent="0.25">
      <c r="B148" s="43"/>
      <c r="C148" s="74"/>
      <c r="D148" s="74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4"/>
      <c r="AA148" s="74"/>
    </row>
    <row r="149" spans="2:27" s="42" customFormat="1" x14ac:dyDescent="0.25">
      <c r="B149" s="43"/>
      <c r="C149" s="74"/>
      <c r="D149" s="74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4"/>
      <c r="AA149" s="74"/>
    </row>
    <row r="150" spans="2:27" s="42" customFormat="1" x14ac:dyDescent="0.25">
      <c r="B150" s="43"/>
      <c r="C150" s="74"/>
      <c r="D150" s="74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4"/>
      <c r="AA150" s="74"/>
    </row>
    <row r="151" spans="2:27" s="42" customFormat="1" x14ac:dyDescent="0.25">
      <c r="B151" s="43"/>
      <c r="C151" s="74"/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4"/>
      <c r="AA151" s="74"/>
    </row>
    <row r="152" spans="2:27" s="42" customFormat="1" x14ac:dyDescent="0.25">
      <c r="B152" s="43"/>
      <c r="C152" s="74"/>
      <c r="D152" s="74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4"/>
      <c r="AA152" s="74"/>
    </row>
    <row r="153" spans="2:27" s="42" customFormat="1" x14ac:dyDescent="0.25">
      <c r="B153" s="43"/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4"/>
      <c r="AA153" s="74"/>
    </row>
    <row r="154" spans="2:27" s="42" customFormat="1" x14ac:dyDescent="0.25">
      <c r="B154" s="43"/>
      <c r="C154" s="74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4"/>
      <c r="Z154" s="74"/>
      <c r="AA154" s="74"/>
    </row>
    <row r="155" spans="2:27" s="42" customFormat="1" x14ac:dyDescent="0.25">
      <c r="B155" s="43"/>
      <c r="C155" s="74"/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4"/>
      <c r="AA155" s="74"/>
    </row>
    <row r="156" spans="2:27" s="42" customFormat="1" x14ac:dyDescent="0.25">
      <c r="B156" s="43"/>
      <c r="C156" s="74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4"/>
      <c r="AA156" s="74"/>
    </row>
    <row r="157" spans="2:27" s="42" customFormat="1" x14ac:dyDescent="0.25">
      <c r="B157" s="43"/>
      <c r="C157" s="74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4"/>
      <c r="AA157" s="74"/>
    </row>
    <row r="158" spans="2:27" s="42" customFormat="1" x14ac:dyDescent="0.25">
      <c r="B158" s="43"/>
      <c r="C158" s="74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4"/>
      <c r="AA158" s="74"/>
    </row>
    <row r="159" spans="2:27" s="42" customFormat="1" x14ac:dyDescent="0.25">
      <c r="B159" s="43"/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4"/>
      <c r="AA159" s="74"/>
    </row>
    <row r="160" spans="2:27" s="42" customFormat="1" x14ac:dyDescent="0.25">
      <c r="B160" s="43"/>
      <c r="C160" s="74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4"/>
      <c r="AA160" s="74"/>
    </row>
    <row r="161" spans="2:27" s="42" customFormat="1" x14ac:dyDescent="0.25">
      <c r="B161" s="43"/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4"/>
      <c r="AA161" s="74"/>
    </row>
    <row r="162" spans="2:27" s="42" customFormat="1" x14ac:dyDescent="0.25">
      <c r="B162" s="43"/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4"/>
      <c r="AA162" s="74"/>
    </row>
    <row r="163" spans="2:27" s="42" customFormat="1" x14ac:dyDescent="0.25">
      <c r="B163" s="43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4"/>
      <c r="AA163" s="74"/>
    </row>
    <row r="164" spans="2:27" s="42" customFormat="1" x14ac:dyDescent="0.25">
      <c r="B164" s="43"/>
      <c r="C164" s="74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4"/>
      <c r="AA164" s="74"/>
    </row>
    <row r="165" spans="2:27" s="42" customFormat="1" x14ac:dyDescent="0.25">
      <c r="B165" s="43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4"/>
      <c r="AA165" s="74"/>
    </row>
    <row r="166" spans="2:27" s="42" customFormat="1" x14ac:dyDescent="0.25">
      <c r="B166" s="43"/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4"/>
      <c r="AA166" s="74"/>
    </row>
    <row r="167" spans="2:27" s="42" customFormat="1" x14ac:dyDescent="0.25">
      <c r="B167" s="43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4"/>
      <c r="AA167" s="74"/>
    </row>
    <row r="168" spans="2:27" s="42" customFormat="1" x14ac:dyDescent="0.25">
      <c r="B168" s="43"/>
      <c r="C168" s="74"/>
      <c r="D168" s="74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4"/>
      <c r="AA168" s="74"/>
    </row>
    <row r="169" spans="2:27" s="42" customFormat="1" x14ac:dyDescent="0.25">
      <c r="B169" s="43"/>
      <c r="C169" s="74"/>
      <c r="D169" s="74"/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4"/>
      <c r="AA169" s="74"/>
    </row>
    <row r="170" spans="2:27" s="42" customFormat="1" x14ac:dyDescent="0.25">
      <c r="B170" s="43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4"/>
      <c r="AA170" s="74"/>
    </row>
    <row r="171" spans="2:27" s="42" customFormat="1" x14ac:dyDescent="0.25">
      <c r="B171" s="43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4"/>
      <c r="AA171" s="74"/>
    </row>
    <row r="172" spans="2:27" s="42" customFormat="1" x14ac:dyDescent="0.25">
      <c r="B172" s="43"/>
      <c r="C172" s="74"/>
      <c r="D172" s="74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4"/>
      <c r="AA172" s="74"/>
    </row>
    <row r="173" spans="2:27" s="42" customFormat="1" x14ac:dyDescent="0.25">
      <c r="B173" s="43"/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4"/>
      <c r="AA173" s="74"/>
    </row>
    <row r="174" spans="2:27" s="42" customFormat="1" x14ac:dyDescent="0.25">
      <c r="B174" s="43"/>
      <c r="C174" s="74"/>
      <c r="D174" s="74"/>
      <c r="E174" s="74"/>
      <c r="F174" s="74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4"/>
      <c r="AA174" s="74"/>
    </row>
    <row r="175" spans="2:27" s="42" customFormat="1" x14ac:dyDescent="0.25">
      <c r="B175" s="43"/>
      <c r="C175" s="74"/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4"/>
      <c r="AA175" s="74"/>
    </row>
    <row r="176" spans="2:27" s="42" customFormat="1" x14ac:dyDescent="0.25">
      <c r="B176" s="43"/>
      <c r="C176" s="74"/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4"/>
      <c r="AA176" s="74"/>
    </row>
    <row r="177" spans="2:27" s="42" customFormat="1" x14ac:dyDescent="0.25">
      <c r="B177" s="43"/>
      <c r="C177" s="74"/>
      <c r="D177" s="74"/>
      <c r="E177" s="74"/>
      <c r="F177" s="74"/>
      <c r="G177" s="74"/>
      <c r="H177" s="74"/>
      <c r="I177" s="74"/>
      <c r="J177" s="74"/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4"/>
      <c r="AA177" s="74"/>
    </row>
    <row r="178" spans="2:27" s="42" customFormat="1" x14ac:dyDescent="0.25">
      <c r="B178" s="43"/>
      <c r="C178" s="74"/>
      <c r="D178" s="74"/>
      <c r="E178" s="74"/>
      <c r="F178" s="74"/>
      <c r="G178" s="74"/>
      <c r="H178" s="74"/>
      <c r="I178" s="74"/>
      <c r="J178" s="74"/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4"/>
      <c r="AA178" s="74"/>
    </row>
    <row r="179" spans="2:27" s="42" customFormat="1" x14ac:dyDescent="0.25">
      <c r="B179" s="43"/>
      <c r="C179" s="74"/>
      <c r="D179" s="74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4"/>
      <c r="AA179" s="74"/>
    </row>
    <row r="180" spans="2:27" s="42" customFormat="1" x14ac:dyDescent="0.25">
      <c r="B180" s="43"/>
      <c r="C180" s="74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4"/>
      <c r="AA180" s="74"/>
    </row>
    <row r="181" spans="2:27" s="42" customFormat="1" x14ac:dyDescent="0.25">
      <c r="B181" s="43"/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4"/>
      <c r="AA181" s="74"/>
    </row>
    <row r="182" spans="2:27" s="42" customFormat="1" x14ac:dyDescent="0.25">
      <c r="B182" s="43"/>
      <c r="C182" s="74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4"/>
      <c r="AA182" s="74"/>
    </row>
    <row r="183" spans="2:27" s="42" customFormat="1" x14ac:dyDescent="0.25">
      <c r="B183" s="43"/>
      <c r="C183" s="74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4"/>
      <c r="AA183" s="74"/>
    </row>
    <row r="184" spans="2:27" s="42" customFormat="1" x14ac:dyDescent="0.25">
      <c r="B184" s="43"/>
      <c r="C184" s="74"/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4"/>
      <c r="AA184" s="74"/>
    </row>
    <row r="185" spans="2:27" s="42" customFormat="1" x14ac:dyDescent="0.25">
      <c r="B185" s="43"/>
      <c r="C185" s="74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4"/>
      <c r="AA185" s="74"/>
    </row>
    <row r="186" spans="2:27" s="42" customFormat="1" x14ac:dyDescent="0.25">
      <c r="B186" s="43"/>
      <c r="C186" s="74"/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4"/>
      <c r="AA186" s="74"/>
    </row>
    <row r="187" spans="2:27" s="42" customFormat="1" x14ac:dyDescent="0.25">
      <c r="B187" s="43"/>
      <c r="C187" s="74"/>
      <c r="D187" s="74"/>
      <c r="E187" s="74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4"/>
      <c r="AA187" s="74"/>
    </row>
    <row r="188" spans="2:27" s="42" customFormat="1" x14ac:dyDescent="0.25">
      <c r="B188" s="43"/>
      <c r="C188" s="74"/>
      <c r="D188" s="74"/>
      <c r="E188" s="74"/>
      <c r="F188" s="74"/>
      <c r="G188" s="74"/>
      <c r="H188" s="74"/>
      <c r="I188" s="74"/>
      <c r="J188" s="74"/>
      <c r="K188" s="74"/>
      <c r="L188" s="74"/>
      <c r="M188" s="74"/>
      <c r="N188" s="74"/>
      <c r="O188" s="74"/>
      <c r="P188" s="74"/>
      <c r="Q188" s="74"/>
      <c r="R188" s="74"/>
      <c r="S188" s="74"/>
      <c r="T188" s="74"/>
      <c r="U188" s="74"/>
      <c r="V188" s="74"/>
      <c r="W188" s="74"/>
      <c r="X188" s="74"/>
      <c r="Y188" s="74"/>
      <c r="Z188" s="74"/>
      <c r="AA188" s="74"/>
    </row>
    <row r="189" spans="2:27" s="42" customFormat="1" x14ac:dyDescent="0.25">
      <c r="B189" s="43"/>
      <c r="C189" s="74"/>
      <c r="D189" s="74"/>
      <c r="E189" s="74"/>
      <c r="F189" s="74"/>
      <c r="G189" s="74"/>
      <c r="H189" s="74"/>
      <c r="I189" s="74"/>
      <c r="J189" s="74"/>
      <c r="K189" s="74"/>
      <c r="L189" s="74"/>
      <c r="M189" s="74"/>
      <c r="N189" s="74"/>
      <c r="O189" s="74"/>
      <c r="P189" s="74"/>
      <c r="Q189" s="74"/>
      <c r="R189" s="74"/>
      <c r="S189" s="74"/>
      <c r="T189" s="74"/>
      <c r="U189" s="74"/>
      <c r="V189" s="74"/>
      <c r="W189" s="74"/>
      <c r="X189" s="74"/>
      <c r="Y189" s="74"/>
      <c r="Z189" s="74"/>
      <c r="AA189" s="74"/>
    </row>
    <row r="190" spans="2:27" s="42" customFormat="1" x14ac:dyDescent="0.25">
      <c r="B190" s="43"/>
      <c r="C190" s="74"/>
      <c r="D190" s="74"/>
      <c r="E190" s="74"/>
      <c r="F190" s="74"/>
      <c r="G190" s="74"/>
      <c r="H190" s="74"/>
      <c r="I190" s="74"/>
      <c r="J190" s="74"/>
      <c r="K190" s="74"/>
      <c r="L190" s="74"/>
      <c r="M190" s="74"/>
      <c r="N190" s="74"/>
      <c r="O190" s="74"/>
      <c r="P190" s="74"/>
      <c r="Q190" s="74"/>
      <c r="R190" s="74"/>
      <c r="S190" s="74"/>
      <c r="T190" s="74"/>
      <c r="U190" s="74"/>
      <c r="V190" s="74"/>
      <c r="W190" s="74"/>
      <c r="X190" s="74"/>
      <c r="Y190" s="74"/>
      <c r="Z190" s="74"/>
      <c r="AA190" s="74"/>
    </row>
    <row r="191" spans="2:27" s="42" customFormat="1" x14ac:dyDescent="0.25">
      <c r="B191" s="43"/>
      <c r="C191" s="74"/>
      <c r="D191" s="74"/>
      <c r="E191" s="74"/>
      <c r="F191" s="74"/>
      <c r="G191" s="74"/>
      <c r="H191" s="74"/>
      <c r="I191" s="74"/>
      <c r="J191" s="74"/>
      <c r="K191" s="74"/>
      <c r="L191" s="74"/>
      <c r="M191" s="74"/>
      <c r="N191" s="74"/>
      <c r="O191" s="74"/>
      <c r="P191" s="74"/>
      <c r="Q191" s="74"/>
      <c r="R191" s="74"/>
      <c r="S191" s="74"/>
      <c r="T191" s="74"/>
      <c r="U191" s="74"/>
      <c r="V191" s="74"/>
      <c r="W191" s="74"/>
      <c r="X191" s="74"/>
      <c r="Y191" s="74"/>
      <c r="Z191" s="74"/>
      <c r="AA191" s="74"/>
    </row>
    <row r="192" spans="2:27" s="42" customFormat="1" x14ac:dyDescent="0.25">
      <c r="B192" s="43"/>
      <c r="C192" s="74"/>
      <c r="D192" s="74"/>
      <c r="E192" s="74"/>
      <c r="F192" s="74"/>
      <c r="G192" s="74"/>
      <c r="H192" s="74"/>
      <c r="I192" s="74"/>
      <c r="J192" s="74"/>
      <c r="K192" s="74"/>
      <c r="L192" s="74"/>
      <c r="M192" s="74"/>
      <c r="N192" s="74"/>
      <c r="O192" s="74"/>
      <c r="P192" s="74"/>
      <c r="Q192" s="74"/>
      <c r="R192" s="74"/>
      <c r="S192" s="74"/>
      <c r="T192" s="74"/>
      <c r="U192" s="74"/>
      <c r="V192" s="74"/>
      <c r="W192" s="74"/>
      <c r="X192" s="74"/>
      <c r="Y192" s="74"/>
      <c r="Z192" s="74"/>
      <c r="AA192" s="74"/>
    </row>
    <row r="193" spans="2:27" s="42" customFormat="1" x14ac:dyDescent="0.25">
      <c r="B193" s="43"/>
      <c r="C193" s="74"/>
      <c r="D193" s="74"/>
      <c r="E193" s="74"/>
      <c r="F193" s="74"/>
      <c r="G193" s="74"/>
      <c r="H193" s="74"/>
      <c r="I193" s="74"/>
      <c r="J193" s="74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</row>
    <row r="194" spans="2:27" s="42" customFormat="1" x14ac:dyDescent="0.25">
      <c r="B194" s="43"/>
      <c r="C194" s="74"/>
      <c r="D194" s="74"/>
      <c r="E194" s="74"/>
      <c r="F194" s="74"/>
      <c r="G194" s="74"/>
      <c r="H194" s="74"/>
      <c r="I194" s="74"/>
      <c r="J194" s="74"/>
      <c r="K194" s="74"/>
      <c r="L194" s="74"/>
      <c r="M194" s="74"/>
      <c r="N194" s="74"/>
      <c r="O194" s="74"/>
      <c r="P194" s="74"/>
      <c r="Q194" s="74"/>
      <c r="R194" s="74"/>
      <c r="S194" s="74"/>
      <c r="T194" s="74"/>
      <c r="U194" s="74"/>
      <c r="V194" s="74"/>
      <c r="W194" s="74"/>
      <c r="X194" s="74"/>
      <c r="Y194" s="74"/>
      <c r="Z194" s="74"/>
      <c r="AA194" s="74"/>
    </row>
    <row r="195" spans="2:27" s="42" customFormat="1" x14ac:dyDescent="0.25">
      <c r="B195" s="43"/>
      <c r="C195" s="74"/>
      <c r="D195" s="74"/>
      <c r="E195" s="74"/>
      <c r="F195" s="74"/>
      <c r="G195" s="74"/>
      <c r="H195" s="74"/>
      <c r="I195" s="74"/>
      <c r="J195" s="74"/>
      <c r="K195" s="74"/>
      <c r="L195" s="74"/>
      <c r="M195" s="74"/>
      <c r="N195" s="74"/>
      <c r="O195" s="74"/>
      <c r="P195" s="74"/>
      <c r="Q195" s="74"/>
      <c r="R195" s="74"/>
      <c r="S195" s="74"/>
      <c r="T195" s="74"/>
      <c r="U195" s="74"/>
      <c r="V195" s="74"/>
      <c r="W195" s="74"/>
      <c r="X195" s="74"/>
      <c r="Y195" s="74"/>
      <c r="Z195" s="74"/>
      <c r="AA195" s="74"/>
    </row>
    <row r="196" spans="2:27" s="42" customFormat="1" x14ac:dyDescent="0.25">
      <c r="B196" s="43"/>
      <c r="C196" s="74"/>
      <c r="D196" s="74"/>
      <c r="E196" s="74"/>
      <c r="F196" s="74"/>
      <c r="G196" s="74"/>
      <c r="H196" s="74"/>
      <c r="I196" s="74"/>
      <c r="J196" s="74"/>
      <c r="K196" s="74"/>
      <c r="L196" s="74"/>
      <c r="M196" s="74"/>
      <c r="N196" s="74"/>
      <c r="O196" s="74"/>
      <c r="P196" s="74"/>
      <c r="Q196" s="74"/>
      <c r="R196" s="74"/>
      <c r="S196" s="74"/>
      <c r="T196" s="74"/>
      <c r="U196" s="74"/>
      <c r="V196" s="74"/>
      <c r="W196" s="74"/>
      <c r="X196" s="74"/>
      <c r="Y196" s="74"/>
      <c r="Z196" s="74"/>
      <c r="AA196" s="74"/>
    </row>
    <row r="197" spans="2:27" s="42" customFormat="1" x14ac:dyDescent="0.25">
      <c r="B197" s="43"/>
      <c r="C197" s="74"/>
      <c r="D197" s="74"/>
      <c r="E197" s="74"/>
      <c r="F197" s="74"/>
      <c r="G197" s="74"/>
      <c r="H197" s="74"/>
      <c r="I197" s="74"/>
      <c r="J197" s="74"/>
      <c r="K197" s="74"/>
      <c r="L197" s="74"/>
      <c r="M197" s="74"/>
      <c r="N197" s="74"/>
      <c r="O197" s="74"/>
      <c r="P197" s="74"/>
      <c r="Q197" s="74"/>
      <c r="R197" s="74"/>
      <c r="S197" s="74"/>
      <c r="T197" s="74"/>
      <c r="U197" s="74"/>
      <c r="V197" s="74"/>
      <c r="W197" s="74"/>
      <c r="X197" s="74"/>
      <c r="Y197" s="74"/>
      <c r="Z197" s="74"/>
      <c r="AA197" s="74"/>
    </row>
    <row r="198" spans="2:27" s="42" customFormat="1" x14ac:dyDescent="0.25">
      <c r="B198" s="43"/>
      <c r="C198" s="74"/>
      <c r="D198" s="74"/>
      <c r="E198" s="74"/>
      <c r="F198" s="74"/>
      <c r="G198" s="74"/>
      <c r="H198" s="74"/>
      <c r="I198" s="74"/>
      <c r="J198" s="74"/>
      <c r="K198" s="74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74"/>
      <c r="AA198" s="74"/>
    </row>
    <row r="199" spans="2:27" s="42" customFormat="1" x14ac:dyDescent="0.25">
      <c r="B199" s="43"/>
      <c r="C199" s="74"/>
      <c r="D199" s="74"/>
      <c r="E199" s="74"/>
      <c r="F199" s="74"/>
      <c r="G199" s="74"/>
      <c r="H199" s="74"/>
      <c r="I199" s="74"/>
      <c r="J199" s="74"/>
      <c r="K199" s="74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74"/>
      <c r="Y199" s="74"/>
      <c r="Z199" s="74"/>
      <c r="AA199" s="74"/>
    </row>
    <row r="200" spans="2:27" s="42" customFormat="1" x14ac:dyDescent="0.25">
      <c r="B200" s="43"/>
      <c r="C200" s="74"/>
      <c r="D200" s="74"/>
      <c r="E200" s="74"/>
      <c r="F200" s="74"/>
      <c r="G200" s="74"/>
      <c r="H200" s="74"/>
      <c r="I200" s="74"/>
      <c r="J200" s="74"/>
      <c r="K200" s="74"/>
      <c r="L200" s="74"/>
      <c r="M200" s="74"/>
      <c r="N200" s="74"/>
      <c r="O200" s="74"/>
      <c r="P200" s="74"/>
      <c r="Q200" s="74"/>
      <c r="R200" s="74"/>
      <c r="S200" s="74"/>
      <c r="T200" s="74"/>
      <c r="U200" s="74"/>
      <c r="V200" s="74"/>
      <c r="W200" s="74"/>
      <c r="X200" s="74"/>
      <c r="Y200" s="74"/>
      <c r="Z200" s="74"/>
      <c r="AA200" s="74"/>
    </row>
    <row r="201" spans="2:27" s="42" customFormat="1" x14ac:dyDescent="0.25">
      <c r="B201" s="43"/>
      <c r="C201" s="74"/>
      <c r="D201" s="74"/>
      <c r="E201" s="74"/>
      <c r="F201" s="74"/>
      <c r="G201" s="74"/>
      <c r="H201" s="74"/>
      <c r="I201" s="74"/>
      <c r="J201" s="74"/>
      <c r="K201" s="74"/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  <c r="Y201" s="74"/>
      <c r="Z201" s="74"/>
      <c r="AA201" s="74"/>
    </row>
    <row r="202" spans="2:27" s="42" customFormat="1" x14ac:dyDescent="0.25">
      <c r="B202" s="43"/>
      <c r="C202" s="74"/>
      <c r="D202" s="74"/>
      <c r="E202" s="74"/>
      <c r="F202" s="74"/>
      <c r="G202" s="74"/>
      <c r="H202" s="74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  <c r="AA202" s="74"/>
    </row>
    <row r="203" spans="2:27" s="42" customFormat="1" x14ac:dyDescent="0.25">
      <c r="B203" s="43"/>
      <c r="C203" s="74"/>
      <c r="D203" s="74"/>
      <c r="E203" s="74"/>
      <c r="F203" s="74"/>
      <c r="G203" s="74"/>
      <c r="H203" s="74"/>
      <c r="I203" s="74"/>
      <c r="J203" s="74"/>
      <c r="K203" s="74"/>
      <c r="L203" s="74"/>
      <c r="M203" s="74"/>
      <c r="N203" s="74"/>
      <c r="O203" s="74"/>
      <c r="P203" s="74"/>
      <c r="Q203" s="74"/>
      <c r="R203" s="74"/>
      <c r="S203" s="74"/>
      <c r="T203" s="74"/>
      <c r="U203" s="74"/>
      <c r="V203" s="74"/>
      <c r="W203" s="74"/>
      <c r="X203" s="74"/>
      <c r="Y203" s="74"/>
      <c r="Z203" s="74"/>
      <c r="AA203" s="74"/>
    </row>
    <row r="204" spans="2:27" s="42" customFormat="1" x14ac:dyDescent="0.25">
      <c r="B204" s="43"/>
      <c r="C204" s="74"/>
      <c r="D204" s="74"/>
      <c r="E204" s="74"/>
      <c r="F204" s="74"/>
      <c r="G204" s="74"/>
      <c r="H204" s="74"/>
      <c r="I204" s="74"/>
      <c r="J204" s="74"/>
      <c r="K204" s="74"/>
      <c r="L204" s="74"/>
      <c r="M204" s="74"/>
      <c r="N204" s="74"/>
      <c r="O204" s="74"/>
      <c r="P204" s="74"/>
      <c r="Q204" s="74"/>
      <c r="R204" s="74"/>
      <c r="S204" s="74"/>
      <c r="T204" s="74"/>
      <c r="U204" s="74"/>
      <c r="V204" s="74"/>
      <c r="W204" s="74"/>
      <c r="X204" s="74"/>
      <c r="Y204" s="74"/>
      <c r="Z204" s="74"/>
      <c r="AA204" s="74"/>
    </row>
    <row r="205" spans="2:27" s="42" customFormat="1" x14ac:dyDescent="0.25">
      <c r="B205" s="43"/>
      <c r="C205" s="74"/>
      <c r="D205" s="74"/>
      <c r="E205" s="74"/>
      <c r="F205" s="74"/>
      <c r="G205" s="74"/>
      <c r="H205" s="74"/>
      <c r="I205" s="74"/>
      <c r="J205" s="74"/>
      <c r="K205" s="74"/>
      <c r="L205" s="74"/>
      <c r="M205" s="74"/>
      <c r="N205" s="74"/>
      <c r="O205" s="74"/>
      <c r="P205" s="74"/>
      <c r="Q205" s="74"/>
      <c r="R205" s="74"/>
      <c r="S205" s="74"/>
      <c r="T205" s="74"/>
      <c r="U205" s="74"/>
      <c r="V205" s="74"/>
      <c r="W205" s="74"/>
      <c r="X205" s="74"/>
      <c r="Y205" s="74"/>
      <c r="Z205" s="74"/>
      <c r="AA205" s="74"/>
    </row>
    <row r="206" spans="2:27" s="42" customFormat="1" x14ac:dyDescent="0.25">
      <c r="B206" s="43"/>
      <c r="C206" s="74"/>
      <c r="D206" s="74"/>
      <c r="E206" s="74"/>
      <c r="F206" s="74"/>
      <c r="G206" s="74"/>
      <c r="H206" s="74"/>
      <c r="I206" s="74"/>
      <c r="J206" s="74"/>
      <c r="K206" s="74"/>
      <c r="L206" s="74"/>
      <c r="M206" s="74"/>
      <c r="N206" s="74"/>
      <c r="O206" s="74"/>
      <c r="P206" s="74"/>
      <c r="Q206" s="74"/>
      <c r="R206" s="74"/>
      <c r="S206" s="74"/>
      <c r="T206" s="74"/>
      <c r="U206" s="74"/>
      <c r="V206" s="74"/>
      <c r="W206" s="74"/>
      <c r="X206" s="74"/>
      <c r="Y206" s="74"/>
      <c r="Z206" s="74"/>
      <c r="AA206" s="74"/>
    </row>
    <row r="207" spans="2:27" s="42" customFormat="1" x14ac:dyDescent="0.25">
      <c r="B207" s="43"/>
      <c r="C207" s="74"/>
      <c r="D207" s="74"/>
      <c r="E207" s="74"/>
      <c r="F207" s="74"/>
      <c r="G207" s="74"/>
      <c r="H207" s="74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</row>
    <row r="208" spans="2:27" s="42" customFormat="1" x14ac:dyDescent="0.25">
      <c r="B208" s="43"/>
      <c r="C208" s="74"/>
      <c r="D208" s="74"/>
      <c r="E208" s="74"/>
      <c r="F208" s="74"/>
      <c r="G208" s="74"/>
      <c r="H208" s="74"/>
      <c r="I208" s="74"/>
      <c r="J208" s="74"/>
      <c r="K208" s="74"/>
      <c r="L208" s="74"/>
      <c r="M208" s="74"/>
      <c r="N208" s="74"/>
      <c r="O208" s="74"/>
      <c r="P208" s="74"/>
      <c r="Q208" s="74"/>
      <c r="R208" s="74"/>
      <c r="S208" s="74"/>
      <c r="T208" s="74"/>
      <c r="U208" s="74"/>
      <c r="V208" s="74"/>
      <c r="W208" s="74"/>
      <c r="X208" s="74"/>
      <c r="Y208" s="74"/>
      <c r="Z208" s="74"/>
      <c r="AA208" s="74"/>
    </row>
    <row r="209" spans="2:27" s="42" customFormat="1" x14ac:dyDescent="0.25">
      <c r="B209" s="43"/>
      <c r="C209" s="74"/>
      <c r="D209" s="74"/>
      <c r="E209" s="74"/>
      <c r="F209" s="74"/>
      <c r="G209" s="74"/>
      <c r="H209" s="74"/>
      <c r="I209" s="74"/>
      <c r="J209" s="74"/>
      <c r="K209" s="74"/>
      <c r="L209" s="74"/>
      <c r="M209" s="74"/>
      <c r="N209" s="74"/>
      <c r="O209" s="74"/>
      <c r="P209" s="74"/>
      <c r="Q209" s="74"/>
      <c r="R209" s="74"/>
      <c r="S209" s="74"/>
      <c r="T209" s="74"/>
      <c r="U209" s="74"/>
      <c r="V209" s="74"/>
      <c r="W209" s="74"/>
      <c r="X209" s="74"/>
      <c r="Y209" s="74"/>
      <c r="Z209" s="74"/>
      <c r="AA209" s="74"/>
    </row>
    <row r="210" spans="2:27" s="42" customFormat="1" x14ac:dyDescent="0.25">
      <c r="B210" s="43"/>
      <c r="C210" s="74"/>
      <c r="D210" s="74"/>
      <c r="E210" s="74"/>
      <c r="F210" s="74"/>
      <c r="G210" s="74"/>
      <c r="H210" s="74"/>
      <c r="I210" s="74"/>
      <c r="J210" s="74"/>
      <c r="K210" s="74"/>
      <c r="L210" s="74"/>
      <c r="M210" s="74"/>
      <c r="N210" s="74"/>
      <c r="O210" s="74"/>
      <c r="P210" s="74"/>
      <c r="Q210" s="74"/>
      <c r="R210" s="74"/>
      <c r="S210" s="74"/>
      <c r="T210" s="74"/>
      <c r="U210" s="74"/>
      <c r="V210" s="74"/>
      <c r="W210" s="74"/>
      <c r="X210" s="74"/>
      <c r="Y210" s="74"/>
      <c r="Z210" s="74"/>
      <c r="AA210" s="74"/>
    </row>
    <row r="211" spans="2:27" s="42" customFormat="1" x14ac:dyDescent="0.25">
      <c r="B211" s="43"/>
      <c r="C211" s="74"/>
      <c r="D211" s="74"/>
      <c r="E211" s="74"/>
      <c r="F211" s="74"/>
      <c r="G211" s="74"/>
      <c r="H211" s="74"/>
      <c r="I211" s="74"/>
      <c r="J211" s="74"/>
      <c r="K211" s="74"/>
      <c r="L211" s="74"/>
      <c r="M211" s="74"/>
      <c r="N211" s="74"/>
      <c r="O211" s="74"/>
      <c r="P211" s="74"/>
      <c r="Q211" s="74"/>
      <c r="R211" s="74"/>
      <c r="S211" s="74"/>
      <c r="T211" s="74"/>
      <c r="U211" s="74"/>
      <c r="V211" s="74"/>
      <c r="W211" s="74"/>
      <c r="X211" s="74"/>
      <c r="Y211" s="74"/>
      <c r="Z211" s="74"/>
      <c r="AA211" s="74"/>
    </row>
    <row r="212" spans="2:27" s="42" customFormat="1" x14ac:dyDescent="0.25">
      <c r="B212" s="43"/>
      <c r="C212" s="74"/>
      <c r="D212" s="74"/>
      <c r="E212" s="74"/>
      <c r="F212" s="74"/>
      <c r="G212" s="74"/>
      <c r="H212" s="74"/>
      <c r="I212" s="74"/>
      <c r="J212" s="74"/>
      <c r="K212" s="74"/>
      <c r="L212" s="74"/>
      <c r="M212" s="74"/>
      <c r="N212" s="74"/>
      <c r="O212" s="74"/>
      <c r="P212" s="74"/>
      <c r="Q212" s="74"/>
      <c r="R212" s="74"/>
      <c r="S212" s="74"/>
      <c r="T212" s="74"/>
      <c r="U212" s="74"/>
      <c r="V212" s="74"/>
      <c r="W212" s="74"/>
      <c r="X212" s="74"/>
      <c r="Y212" s="74"/>
      <c r="Z212" s="74"/>
      <c r="AA212" s="74"/>
    </row>
    <row r="213" spans="2:27" s="42" customFormat="1" x14ac:dyDescent="0.25">
      <c r="B213" s="43"/>
      <c r="C213" s="74"/>
      <c r="D213" s="74"/>
      <c r="E213" s="74"/>
      <c r="F213" s="74"/>
      <c r="G213" s="74"/>
      <c r="H213" s="74"/>
      <c r="I213" s="74"/>
      <c r="J213" s="74"/>
      <c r="K213" s="74"/>
      <c r="L213" s="74"/>
      <c r="M213" s="74"/>
      <c r="N213" s="74"/>
      <c r="O213" s="74"/>
      <c r="P213" s="74"/>
      <c r="Q213" s="74"/>
      <c r="R213" s="74"/>
      <c r="S213" s="74"/>
      <c r="T213" s="74"/>
      <c r="U213" s="74"/>
      <c r="V213" s="74"/>
      <c r="W213" s="74"/>
      <c r="X213" s="74"/>
      <c r="Y213" s="74"/>
      <c r="Z213" s="74"/>
      <c r="AA213" s="74"/>
    </row>
    <row r="214" spans="2:27" s="42" customFormat="1" x14ac:dyDescent="0.25">
      <c r="B214" s="43"/>
      <c r="C214" s="74"/>
      <c r="D214" s="74"/>
      <c r="E214" s="74"/>
      <c r="F214" s="74"/>
      <c r="G214" s="74"/>
      <c r="H214" s="74"/>
      <c r="I214" s="74"/>
      <c r="J214" s="74"/>
      <c r="K214" s="74"/>
      <c r="L214" s="74"/>
      <c r="M214" s="74"/>
      <c r="N214" s="74"/>
      <c r="O214" s="74"/>
      <c r="P214" s="74"/>
      <c r="Q214" s="74"/>
      <c r="R214" s="74"/>
      <c r="S214" s="74"/>
      <c r="T214" s="74"/>
      <c r="U214" s="74"/>
      <c r="V214" s="74"/>
      <c r="W214" s="74"/>
      <c r="X214" s="74"/>
      <c r="Y214" s="74"/>
      <c r="Z214" s="74"/>
      <c r="AA214" s="74"/>
    </row>
    <row r="215" spans="2:27" s="42" customFormat="1" x14ac:dyDescent="0.25">
      <c r="B215" s="43"/>
      <c r="C215" s="74"/>
      <c r="D215" s="74"/>
      <c r="E215" s="74"/>
      <c r="F215" s="74"/>
      <c r="G215" s="74"/>
      <c r="H215" s="74"/>
      <c r="I215" s="74"/>
      <c r="J215" s="74"/>
      <c r="K215" s="74"/>
      <c r="L215" s="74"/>
      <c r="M215" s="74"/>
      <c r="N215" s="74"/>
      <c r="O215" s="74"/>
      <c r="P215" s="74"/>
      <c r="Q215" s="74"/>
      <c r="R215" s="74"/>
      <c r="S215" s="74"/>
      <c r="T215" s="74"/>
      <c r="U215" s="74"/>
      <c r="V215" s="74"/>
      <c r="W215" s="74"/>
      <c r="X215" s="74"/>
      <c r="Y215" s="74"/>
      <c r="Z215" s="74"/>
      <c r="AA215" s="74"/>
    </row>
    <row r="216" spans="2:27" s="42" customFormat="1" x14ac:dyDescent="0.25">
      <c r="B216" s="43"/>
      <c r="C216" s="74"/>
      <c r="D216" s="74"/>
      <c r="E216" s="74"/>
      <c r="F216" s="74"/>
      <c r="G216" s="74"/>
      <c r="H216" s="74"/>
      <c r="I216" s="74"/>
      <c r="J216" s="74"/>
      <c r="K216" s="74"/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4"/>
      <c r="AA216" s="74"/>
    </row>
    <row r="217" spans="2:27" s="42" customFormat="1" x14ac:dyDescent="0.25">
      <c r="B217" s="43"/>
      <c r="C217" s="74"/>
      <c r="D217" s="74"/>
      <c r="E217" s="74"/>
      <c r="F217" s="74"/>
      <c r="G217" s="74"/>
      <c r="H217" s="74"/>
      <c r="I217" s="74"/>
      <c r="J217" s="74"/>
      <c r="K217" s="74"/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  <c r="W217" s="74"/>
      <c r="X217" s="74"/>
      <c r="Y217" s="74"/>
      <c r="Z217" s="74"/>
      <c r="AA217" s="74"/>
    </row>
    <row r="218" spans="2:27" s="42" customFormat="1" x14ac:dyDescent="0.25">
      <c r="B218" s="43"/>
      <c r="C218" s="74"/>
      <c r="D218" s="74"/>
      <c r="E218" s="74"/>
      <c r="F218" s="74"/>
      <c r="G218" s="74"/>
      <c r="H218" s="74"/>
      <c r="I218" s="74"/>
      <c r="J218" s="74"/>
      <c r="K218" s="74"/>
      <c r="L218" s="74"/>
      <c r="M218" s="74"/>
      <c r="N218" s="74"/>
      <c r="O218" s="74"/>
      <c r="P218" s="74"/>
      <c r="Q218" s="74"/>
      <c r="R218" s="74"/>
      <c r="S218" s="74"/>
      <c r="T218" s="74"/>
      <c r="U218" s="74"/>
      <c r="V218" s="74"/>
      <c r="W218" s="74"/>
      <c r="X218" s="74"/>
      <c r="Y218" s="74"/>
      <c r="Z218" s="74"/>
      <c r="AA218" s="74"/>
    </row>
    <row r="219" spans="2:27" s="42" customFormat="1" x14ac:dyDescent="0.25">
      <c r="B219" s="43"/>
      <c r="C219" s="74"/>
      <c r="D219" s="74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</row>
    <row r="220" spans="2:27" s="42" customFormat="1" x14ac:dyDescent="0.25">
      <c r="B220" s="43"/>
      <c r="C220" s="74"/>
      <c r="D220" s="74"/>
      <c r="E220" s="74"/>
      <c r="F220" s="74"/>
      <c r="G220" s="74"/>
      <c r="H220" s="74"/>
      <c r="I220" s="74"/>
      <c r="J220" s="74"/>
      <c r="K220" s="74"/>
      <c r="L220" s="74"/>
      <c r="M220" s="74"/>
      <c r="N220" s="74"/>
      <c r="O220" s="74"/>
      <c r="P220" s="74"/>
      <c r="Q220" s="74"/>
      <c r="R220" s="74"/>
      <c r="S220" s="74"/>
      <c r="T220" s="74"/>
      <c r="U220" s="74"/>
      <c r="V220" s="74"/>
      <c r="W220" s="74"/>
      <c r="X220" s="74"/>
      <c r="Y220" s="74"/>
      <c r="Z220" s="74"/>
      <c r="AA220" s="74"/>
    </row>
    <row r="221" spans="2:27" s="42" customFormat="1" x14ac:dyDescent="0.25">
      <c r="B221" s="43"/>
      <c r="C221" s="74"/>
      <c r="D221" s="74"/>
      <c r="E221" s="74"/>
      <c r="F221" s="74"/>
      <c r="G221" s="74"/>
      <c r="H221" s="74"/>
      <c r="I221" s="74"/>
      <c r="J221" s="74"/>
      <c r="K221" s="74"/>
      <c r="L221" s="74"/>
      <c r="M221" s="74"/>
      <c r="N221" s="74"/>
      <c r="O221" s="74"/>
      <c r="P221" s="74"/>
      <c r="Q221" s="74"/>
      <c r="R221" s="74"/>
      <c r="S221" s="74"/>
      <c r="T221" s="74"/>
      <c r="U221" s="74"/>
      <c r="V221" s="74"/>
      <c r="W221" s="74"/>
      <c r="X221" s="74"/>
      <c r="Y221" s="74"/>
      <c r="Z221" s="74"/>
      <c r="AA221" s="74"/>
    </row>
    <row r="222" spans="2:27" s="42" customFormat="1" x14ac:dyDescent="0.25">
      <c r="B222" s="43"/>
      <c r="C222" s="74"/>
      <c r="D222" s="74"/>
      <c r="E222" s="74"/>
      <c r="F222" s="74"/>
      <c r="G222" s="74"/>
      <c r="H222" s="74"/>
      <c r="I222" s="74"/>
      <c r="J222" s="74"/>
      <c r="K222" s="74"/>
      <c r="L222" s="74"/>
      <c r="M222" s="74"/>
      <c r="N222" s="74"/>
      <c r="O222" s="74"/>
      <c r="P222" s="74"/>
      <c r="Q222" s="74"/>
      <c r="R222" s="74"/>
      <c r="S222" s="74"/>
      <c r="T222" s="74"/>
      <c r="U222" s="74"/>
      <c r="V222" s="74"/>
      <c r="W222" s="74"/>
      <c r="X222" s="74"/>
      <c r="Y222" s="74"/>
      <c r="Z222" s="74"/>
      <c r="AA222" s="74"/>
    </row>
    <row r="223" spans="2:27" s="42" customFormat="1" x14ac:dyDescent="0.25">
      <c r="B223" s="43"/>
      <c r="C223" s="74"/>
      <c r="D223" s="74"/>
      <c r="E223" s="74"/>
      <c r="F223" s="74"/>
      <c r="G223" s="74"/>
      <c r="H223" s="74"/>
      <c r="I223" s="74"/>
      <c r="J223" s="74"/>
      <c r="K223" s="74"/>
      <c r="L223" s="74"/>
      <c r="M223" s="74"/>
      <c r="N223" s="74"/>
      <c r="O223" s="74"/>
      <c r="P223" s="74"/>
      <c r="Q223" s="74"/>
      <c r="R223" s="74"/>
      <c r="S223" s="74"/>
      <c r="T223" s="74"/>
      <c r="U223" s="74"/>
      <c r="V223" s="74"/>
      <c r="W223" s="74"/>
      <c r="X223" s="74"/>
      <c r="Y223" s="74"/>
      <c r="Z223" s="74"/>
      <c r="AA223" s="74"/>
    </row>
    <row r="224" spans="2:27" s="42" customFormat="1" x14ac:dyDescent="0.25">
      <c r="B224" s="43"/>
      <c r="C224" s="74"/>
      <c r="D224" s="74"/>
      <c r="E224" s="74"/>
      <c r="F224" s="74"/>
      <c r="G224" s="74"/>
      <c r="H224" s="74"/>
      <c r="I224" s="74"/>
      <c r="J224" s="74"/>
      <c r="K224" s="74"/>
      <c r="L224" s="74"/>
      <c r="M224" s="74"/>
      <c r="N224" s="74"/>
      <c r="O224" s="74"/>
      <c r="P224" s="74"/>
      <c r="Q224" s="74"/>
      <c r="R224" s="74"/>
      <c r="S224" s="74"/>
      <c r="T224" s="74"/>
      <c r="U224" s="74"/>
      <c r="V224" s="74"/>
      <c r="W224" s="74"/>
      <c r="X224" s="74"/>
      <c r="Y224" s="74"/>
      <c r="Z224" s="74"/>
      <c r="AA224" s="74"/>
    </row>
    <row r="225" spans="2:27" s="42" customFormat="1" x14ac:dyDescent="0.25">
      <c r="B225" s="43"/>
      <c r="C225" s="74"/>
      <c r="D225" s="74"/>
      <c r="E225" s="74"/>
      <c r="F225" s="74"/>
      <c r="G225" s="74"/>
      <c r="H225" s="74"/>
      <c r="I225" s="74"/>
      <c r="J225" s="74"/>
      <c r="K225" s="74"/>
      <c r="L225" s="74"/>
      <c r="M225" s="74"/>
      <c r="N225" s="74"/>
      <c r="O225" s="74"/>
      <c r="P225" s="74"/>
      <c r="Q225" s="74"/>
      <c r="R225" s="74"/>
      <c r="S225" s="74"/>
      <c r="T225" s="74"/>
      <c r="U225" s="74"/>
      <c r="V225" s="74"/>
      <c r="W225" s="74"/>
      <c r="X225" s="74"/>
      <c r="Y225" s="74"/>
      <c r="Z225" s="74"/>
      <c r="AA225" s="74"/>
    </row>
    <row r="226" spans="2:27" s="42" customFormat="1" x14ac:dyDescent="0.25">
      <c r="B226" s="43"/>
      <c r="C226" s="74"/>
      <c r="D226" s="74"/>
      <c r="E226" s="74"/>
      <c r="F226" s="74"/>
      <c r="G226" s="74"/>
      <c r="H226" s="74"/>
      <c r="I226" s="74"/>
      <c r="J226" s="74"/>
      <c r="K226" s="74"/>
      <c r="L226" s="74"/>
      <c r="M226" s="74"/>
      <c r="N226" s="74"/>
      <c r="O226" s="74"/>
      <c r="P226" s="74"/>
      <c r="Q226" s="74"/>
      <c r="R226" s="74"/>
      <c r="S226" s="74"/>
      <c r="T226" s="74"/>
      <c r="U226" s="74"/>
      <c r="V226" s="74"/>
      <c r="W226" s="74"/>
      <c r="X226" s="74"/>
      <c r="Y226" s="74"/>
      <c r="Z226" s="74"/>
      <c r="AA226" s="74"/>
    </row>
    <row r="227" spans="2:27" s="42" customFormat="1" x14ac:dyDescent="0.25">
      <c r="B227" s="43"/>
      <c r="C227" s="74"/>
      <c r="D227" s="74"/>
      <c r="E227" s="74"/>
      <c r="F227" s="74"/>
      <c r="G227" s="74"/>
      <c r="H227" s="74"/>
      <c r="I227" s="74"/>
      <c r="J227" s="74"/>
      <c r="K227" s="74"/>
      <c r="L227" s="74"/>
      <c r="M227" s="74"/>
      <c r="N227" s="74"/>
      <c r="O227" s="74"/>
      <c r="P227" s="74"/>
      <c r="Q227" s="74"/>
      <c r="R227" s="74"/>
      <c r="S227" s="74"/>
      <c r="T227" s="74"/>
      <c r="U227" s="74"/>
      <c r="V227" s="74"/>
      <c r="W227" s="74"/>
      <c r="X227" s="74"/>
      <c r="Y227" s="74"/>
      <c r="Z227" s="74"/>
      <c r="AA227" s="74"/>
    </row>
    <row r="228" spans="2:27" s="42" customFormat="1" x14ac:dyDescent="0.25">
      <c r="B228" s="43"/>
      <c r="C228" s="74"/>
      <c r="D228" s="74"/>
      <c r="E228" s="74"/>
      <c r="F228" s="74"/>
      <c r="G228" s="74"/>
      <c r="H228" s="74"/>
      <c r="I228" s="74"/>
      <c r="J228" s="74"/>
      <c r="K228" s="74"/>
      <c r="L228" s="74"/>
      <c r="M228" s="74"/>
      <c r="N228" s="74"/>
      <c r="O228" s="74"/>
      <c r="P228" s="74"/>
      <c r="Q228" s="74"/>
      <c r="R228" s="74"/>
      <c r="S228" s="74"/>
      <c r="T228" s="74"/>
      <c r="U228" s="74"/>
      <c r="V228" s="74"/>
      <c r="W228" s="74"/>
      <c r="X228" s="74"/>
      <c r="Y228" s="74"/>
      <c r="Z228" s="74"/>
      <c r="AA228" s="74"/>
    </row>
    <row r="229" spans="2:27" s="42" customFormat="1" x14ac:dyDescent="0.25">
      <c r="B229" s="43"/>
      <c r="C229" s="74"/>
      <c r="D229" s="74"/>
      <c r="E229" s="74"/>
      <c r="F229" s="74"/>
      <c r="G229" s="74"/>
      <c r="H229" s="74"/>
      <c r="I229" s="74"/>
      <c r="J229" s="74"/>
      <c r="K229" s="74"/>
      <c r="L229" s="74"/>
      <c r="M229" s="74"/>
      <c r="N229" s="74"/>
      <c r="O229" s="74"/>
      <c r="P229" s="74"/>
      <c r="Q229" s="74"/>
      <c r="R229" s="74"/>
      <c r="S229" s="74"/>
      <c r="T229" s="74"/>
      <c r="U229" s="74"/>
      <c r="V229" s="74"/>
      <c r="W229" s="74"/>
      <c r="X229" s="74"/>
      <c r="Y229" s="74"/>
      <c r="Z229" s="74"/>
      <c r="AA229" s="74"/>
    </row>
    <row r="230" spans="2:27" s="42" customFormat="1" x14ac:dyDescent="0.25">
      <c r="B230" s="43"/>
      <c r="C230" s="74"/>
      <c r="D230" s="74"/>
      <c r="E230" s="74"/>
      <c r="F230" s="74"/>
      <c r="G230" s="74"/>
      <c r="H230" s="74"/>
      <c r="I230" s="74"/>
      <c r="J230" s="74"/>
      <c r="K230" s="74"/>
      <c r="L230" s="74"/>
      <c r="M230" s="74"/>
      <c r="N230" s="74"/>
      <c r="O230" s="74"/>
      <c r="P230" s="74"/>
      <c r="Q230" s="74"/>
      <c r="R230" s="74"/>
      <c r="S230" s="74"/>
      <c r="T230" s="74"/>
      <c r="U230" s="74"/>
      <c r="V230" s="74"/>
      <c r="W230" s="74"/>
      <c r="X230" s="74"/>
      <c r="Y230" s="74"/>
      <c r="Z230" s="74"/>
      <c r="AA230" s="74"/>
    </row>
    <row r="231" spans="2:27" s="42" customFormat="1" x14ac:dyDescent="0.25">
      <c r="B231" s="43"/>
      <c r="C231" s="74"/>
      <c r="D231" s="74"/>
      <c r="E231" s="74"/>
      <c r="F231" s="74"/>
      <c r="G231" s="74"/>
      <c r="H231" s="74"/>
      <c r="I231" s="74"/>
      <c r="J231" s="74"/>
      <c r="K231" s="74"/>
      <c r="L231" s="74"/>
      <c r="M231" s="74"/>
      <c r="N231" s="74"/>
      <c r="O231" s="74"/>
      <c r="P231" s="74"/>
      <c r="Q231" s="74"/>
      <c r="R231" s="74"/>
      <c r="S231" s="74"/>
      <c r="T231" s="74"/>
      <c r="U231" s="74"/>
      <c r="V231" s="74"/>
      <c r="W231" s="74"/>
      <c r="X231" s="74"/>
      <c r="Y231" s="74"/>
      <c r="Z231" s="74"/>
      <c r="AA231" s="74"/>
    </row>
    <row r="232" spans="2:27" s="42" customFormat="1" x14ac:dyDescent="0.25">
      <c r="B232" s="43"/>
      <c r="C232" s="74"/>
      <c r="D232" s="74"/>
      <c r="E232" s="74"/>
      <c r="F232" s="74"/>
      <c r="G232" s="74"/>
      <c r="H232" s="74"/>
      <c r="I232" s="74"/>
      <c r="J232" s="74"/>
      <c r="K232" s="74"/>
      <c r="L232" s="74"/>
      <c r="M232" s="74"/>
      <c r="N232" s="74"/>
      <c r="O232" s="74"/>
      <c r="P232" s="74"/>
      <c r="Q232" s="74"/>
      <c r="R232" s="74"/>
      <c r="S232" s="74"/>
      <c r="T232" s="74"/>
      <c r="U232" s="74"/>
      <c r="V232" s="74"/>
      <c r="W232" s="74"/>
      <c r="X232" s="74"/>
      <c r="Y232" s="74"/>
      <c r="Z232" s="74"/>
      <c r="AA232" s="74"/>
    </row>
    <row r="233" spans="2:27" s="42" customFormat="1" x14ac:dyDescent="0.25">
      <c r="B233" s="43"/>
      <c r="C233" s="74"/>
      <c r="D233" s="74"/>
      <c r="E233" s="74"/>
      <c r="F233" s="74"/>
      <c r="G233" s="74"/>
      <c r="H233" s="74"/>
      <c r="I233" s="74"/>
      <c r="J233" s="74"/>
      <c r="K233" s="74"/>
      <c r="L233" s="74"/>
      <c r="M233" s="74"/>
      <c r="N233" s="74"/>
      <c r="O233" s="74"/>
      <c r="P233" s="74"/>
      <c r="Q233" s="74"/>
      <c r="R233" s="74"/>
      <c r="S233" s="74"/>
      <c r="T233" s="74"/>
      <c r="U233" s="74"/>
      <c r="V233" s="74"/>
      <c r="W233" s="74"/>
      <c r="X233" s="74"/>
      <c r="Y233" s="74"/>
      <c r="Z233" s="74"/>
      <c r="AA233" s="74"/>
    </row>
    <row r="234" spans="2:27" s="42" customFormat="1" x14ac:dyDescent="0.25">
      <c r="B234" s="43"/>
      <c r="C234" s="74"/>
      <c r="D234" s="74"/>
      <c r="E234" s="74"/>
      <c r="F234" s="74"/>
      <c r="G234" s="74"/>
      <c r="H234" s="74"/>
      <c r="I234" s="74"/>
      <c r="J234" s="74"/>
      <c r="K234" s="74"/>
      <c r="L234" s="74"/>
      <c r="M234" s="74"/>
      <c r="N234" s="74"/>
      <c r="O234" s="74"/>
      <c r="P234" s="74"/>
      <c r="Q234" s="74"/>
      <c r="R234" s="74"/>
      <c r="S234" s="74"/>
      <c r="T234" s="74"/>
      <c r="U234" s="74"/>
      <c r="V234" s="74"/>
      <c r="W234" s="74"/>
      <c r="X234" s="74"/>
      <c r="Y234" s="74"/>
      <c r="Z234" s="74"/>
      <c r="AA234" s="74"/>
    </row>
    <row r="235" spans="2:27" s="42" customFormat="1" x14ac:dyDescent="0.25">
      <c r="B235" s="43"/>
      <c r="C235" s="74"/>
      <c r="D235" s="74"/>
      <c r="E235" s="74"/>
      <c r="F235" s="74"/>
      <c r="G235" s="74"/>
      <c r="H235" s="74"/>
      <c r="I235" s="74"/>
      <c r="J235" s="74"/>
      <c r="K235" s="74"/>
      <c r="L235" s="74"/>
      <c r="M235" s="74"/>
      <c r="N235" s="74"/>
      <c r="O235" s="74"/>
      <c r="P235" s="74"/>
      <c r="Q235" s="74"/>
      <c r="R235" s="74"/>
      <c r="S235" s="74"/>
      <c r="T235" s="74"/>
      <c r="U235" s="74"/>
      <c r="V235" s="74"/>
      <c r="W235" s="74"/>
      <c r="X235" s="74"/>
      <c r="Y235" s="74"/>
      <c r="Z235" s="74"/>
      <c r="AA235" s="74"/>
    </row>
    <row r="236" spans="2:27" s="42" customFormat="1" x14ac:dyDescent="0.25">
      <c r="B236" s="43"/>
      <c r="C236" s="74"/>
      <c r="D236" s="74"/>
      <c r="E236" s="74"/>
      <c r="F236" s="74"/>
      <c r="G236" s="74"/>
      <c r="H236" s="74"/>
      <c r="I236" s="74"/>
      <c r="J236" s="74"/>
      <c r="K236" s="74"/>
      <c r="L236" s="74"/>
      <c r="M236" s="74"/>
      <c r="N236" s="74"/>
      <c r="O236" s="74"/>
      <c r="P236" s="74"/>
      <c r="Q236" s="74"/>
      <c r="R236" s="74"/>
      <c r="S236" s="74"/>
      <c r="T236" s="74"/>
      <c r="U236" s="74"/>
      <c r="V236" s="74"/>
      <c r="W236" s="74"/>
      <c r="X236" s="74"/>
      <c r="Y236" s="74"/>
      <c r="Z236" s="74"/>
      <c r="AA236" s="74"/>
    </row>
    <row r="237" spans="2:27" s="42" customFormat="1" x14ac:dyDescent="0.25">
      <c r="B237" s="43"/>
      <c r="C237" s="74"/>
      <c r="D237" s="74"/>
      <c r="E237" s="74"/>
      <c r="F237" s="74"/>
      <c r="G237" s="74"/>
      <c r="H237" s="74"/>
      <c r="I237" s="74"/>
      <c r="J237" s="74"/>
      <c r="K237" s="74"/>
      <c r="L237" s="74"/>
      <c r="M237" s="74"/>
      <c r="N237" s="74"/>
      <c r="O237" s="74"/>
      <c r="P237" s="74"/>
      <c r="Q237" s="74"/>
      <c r="R237" s="74"/>
      <c r="S237" s="74"/>
      <c r="T237" s="74"/>
      <c r="U237" s="74"/>
      <c r="V237" s="74"/>
      <c r="W237" s="74"/>
      <c r="X237" s="74"/>
      <c r="Y237" s="74"/>
      <c r="Z237" s="74"/>
      <c r="AA237" s="74"/>
    </row>
    <row r="238" spans="2:27" s="42" customFormat="1" x14ac:dyDescent="0.25">
      <c r="B238" s="43"/>
      <c r="C238" s="74"/>
      <c r="D238" s="74"/>
      <c r="E238" s="74"/>
      <c r="F238" s="74"/>
      <c r="G238" s="74"/>
      <c r="H238" s="74"/>
      <c r="I238" s="74"/>
      <c r="J238" s="74"/>
      <c r="K238" s="74"/>
      <c r="L238" s="74"/>
      <c r="M238" s="74"/>
      <c r="N238" s="74"/>
      <c r="O238" s="74"/>
      <c r="P238" s="74"/>
      <c r="Q238" s="74"/>
      <c r="R238" s="74"/>
      <c r="S238" s="74"/>
      <c r="T238" s="74"/>
      <c r="U238" s="74"/>
      <c r="V238" s="74"/>
      <c r="W238" s="74"/>
      <c r="X238" s="74"/>
      <c r="Y238" s="74"/>
      <c r="Z238" s="74"/>
      <c r="AA238" s="74"/>
    </row>
    <row r="239" spans="2:27" s="42" customFormat="1" x14ac:dyDescent="0.25">
      <c r="B239" s="43"/>
      <c r="C239" s="74"/>
      <c r="D239" s="74"/>
      <c r="E239" s="74"/>
      <c r="F239" s="74"/>
      <c r="G239" s="74"/>
      <c r="H239" s="74"/>
      <c r="I239" s="74"/>
      <c r="J239" s="74"/>
      <c r="K239" s="74"/>
      <c r="L239" s="74"/>
      <c r="M239" s="74"/>
      <c r="N239" s="74"/>
      <c r="O239" s="74"/>
      <c r="P239" s="74"/>
      <c r="Q239" s="74"/>
      <c r="R239" s="74"/>
      <c r="S239" s="74"/>
      <c r="T239" s="74"/>
      <c r="U239" s="74"/>
      <c r="V239" s="74"/>
      <c r="W239" s="74"/>
      <c r="X239" s="74"/>
      <c r="Y239" s="74"/>
      <c r="Z239" s="74"/>
      <c r="AA239" s="74"/>
    </row>
    <row r="240" spans="2:27" s="42" customFormat="1" x14ac:dyDescent="0.25">
      <c r="B240" s="43"/>
      <c r="C240" s="74"/>
      <c r="D240" s="74"/>
      <c r="E240" s="74"/>
      <c r="F240" s="74"/>
      <c r="G240" s="74"/>
      <c r="H240" s="74"/>
      <c r="I240" s="74"/>
      <c r="J240" s="74"/>
      <c r="K240" s="74"/>
      <c r="L240" s="74"/>
      <c r="M240" s="74"/>
      <c r="N240" s="74"/>
      <c r="O240" s="74"/>
      <c r="P240" s="74"/>
      <c r="Q240" s="74"/>
      <c r="R240" s="74"/>
      <c r="S240" s="74"/>
      <c r="T240" s="74"/>
      <c r="U240" s="74"/>
      <c r="V240" s="74"/>
      <c r="W240" s="74"/>
      <c r="X240" s="74"/>
      <c r="Y240" s="74"/>
      <c r="Z240" s="74"/>
      <c r="AA240" s="74"/>
    </row>
    <row r="241" spans="2:27" s="42" customFormat="1" x14ac:dyDescent="0.25">
      <c r="B241" s="43"/>
      <c r="C241" s="74"/>
      <c r="D241" s="74"/>
      <c r="E241" s="74"/>
      <c r="F241" s="74"/>
      <c r="G241" s="74"/>
      <c r="H241" s="74"/>
      <c r="I241" s="74"/>
      <c r="J241" s="74"/>
      <c r="K241" s="74"/>
      <c r="L241" s="74"/>
      <c r="M241" s="74"/>
      <c r="N241" s="74"/>
      <c r="O241" s="74"/>
      <c r="P241" s="74"/>
      <c r="Q241" s="74"/>
      <c r="R241" s="74"/>
      <c r="S241" s="74"/>
      <c r="T241" s="74"/>
      <c r="U241" s="74"/>
      <c r="V241" s="74"/>
      <c r="W241" s="74"/>
      <c r="X241" s="74"/>
      <c r="Y241" s="74"/>
      <c r="Z241" s="74"/>
      <c r="AA241" s="74"/>
    </row>
    <row r="242" spans="2:27" s="42" customFormat="1" x14ac:dyDescent="0.25">
      <c r="B242" s="43"/>
      <c r="C242" s="74"/>
      <c r="D242" s="74"/>
      <c r="E242" s="74"/>
      <c r="F242" s="74"/>
      <c r="G242" s="74"/>
      <c r="H242" s="74"/>
      <c r="I242" s="74"/>
      <c r="J242" s="74"/>
      <c r="K242" s="74"/>
      <c r="L242" s="74"/>
      <c r="M242" s="74"/>
      <c r="N242" s="74"/>
      <c r="O242" s="74"/>
      <c r="P242" s="74"/>
      <c r="Q242" s="74"/>
      <c r="R242" s="74"/>
      <c r="S242" s="74"/>
      <c r="T242" s="74"/>
      <c r="U242" s="74"/>
      <c r="V242" s="74"/>
      <c r="W242" s="74"/>
      <c r="X242" s="74"/>
      <c r="Y242" s="74"/>
      <c r="Z242" s="74"/>
      <c r="AA242" s="74"/>
    </row>
    <row r="243" spans="2:27" s="42" customFormat="1" x14ac:dyDescent="0.25">
      <c r="B243" s="43"/>
      <c r="C243" s="74"/>
      <c r="D243" s="74"/>
      <c r="E243" s="74"/>
      <c r="F243" s="74"/>
      <c r="G243" s="74"/>
      <c r="H243" s="74"/>
      <c r="I243" s="74"/>
      <c r="J243" s="74"/>
      <c r="K243" s="74"/>
      <c r="L243" s="74"/>
      <c r="M243" s="74"/>
      <c r="N243" s="74"/>
      <c r="O243" s="74"/>
      <c r="P243" s="74"/>
      <c r="Q243" s="74"/>
      <c r="R243" s="74"/>
      <c r="S243" s="74"/>
      <c r="T243" s="74"/>
      <c r="U243" s="74"/>
      <c r="V243" s="74"/>
      <c r="W243" s="74"/>
      <c r="X243" s="74"/>
      <c r="Y243" s="74"/>
      <c r="Z243" s="74"/>
      <c r="AA243" s="74"/>
    </row>
    <row r="244" spans="2:27" s="42" customFormat="1" x14ac:dyDescent="0.25">
      <c r="B244" s="43"/>
      <c r="C244" s="74"/>
      <c r="D244" s="74"/>
      <c r="E244" s="74"/>
      <c r="F244" s="74"/>
      <c r="G244" s="74"/>
      <c r="H244" s="74"/>
      <c r="I244" s="74"/>
      <c r="J244" s="74"/>
      <c r="K244" s="74"/>
      <c r="L244" s="74"/>
      <c r="M244" s="74"/>
      <c r="N244" s="74"/>
      <c r="O244" s="74"/>
      <c r="P244" s="74"/>
      <c r="Q244" s="74"/>
      <c r="R244" s="74"/>
      <c r="S244" s="74"/>
      <c r="T244" s="74"/>
      <c r="U244" s="74"/>
      <c r="V244" s="74"/>
      <c r="W244" s="74"/>
      <c r="X244" s="74"/>
      <c r="Y244" s="74"/>
      <c r="Z244" s="74"/>
      <c r="AA244" s="74"/>
    </row>
    <row r="245" spans="2:27" s="42" customFormat="1" x14ac:dyDescent="0.25">
      <c r="B245" s="43"/>
      <c r="C245" s="74"/>
      <c r="D245" s="74"/>
      <c r="E245" s="74"/>
      <c r="F245" s="74"/>
      <c r="G245" s="74"/>
      <c r="H245" s="74"/>
      <c r="I245" s="74"/>
      <c r="J245" s="74"/>
      <c r="K245" s="74"/>
      <c r="L245" s="74"/>
      <c r="M245" s="74"/>
      <c r="N245" s="74"/>
      <c r="O245" s="74"/>
      <c r="P245" s="74"/>
      <c r="Q245" s="74"/>
      <c r="R245" s="74"/>
      <c r="S245" s="74"/>
      <c r="T245" s="74"/>
      <c r="U245" s="74"/>
      <c r="V245" s="74"/>
      <c r="W245" s="74"/>
      <c r="X245" s="74"/>
      <c r="Y245" s="74"/>
      <c r="Z245" s="74"/>
      <c r="AA245" s="74"/>
    </row>
    <row r="246" spans="2:27" s="42" customFormat="1" x14ac:dyDescent="0.25">
      <c r="B246" s="43"/>
      <c r="C246" s="74"/>
      <c r="D246" s="74"/>
      <c r="E246" s="74"/>
      <c r="F246" s="74"/>
      <c r="G246" s="74"/>
      <c r="H246" s="74"/>
      <c r="I246" s="74"/>
      <c r="J246" s="74"/>
      <c r="K246" s="74"/>
      <c r="L246" s="74"/>
      <c r="M246" s="74"/>
      <c r="N246" s="74"/>
      <c r="O246" s="74"/>
      <c r="P246" s="74"/>
      <c r="Q246" s="74"/>
      <c r="R246" s="74"/>
      <c r="S246" s="74"/>
      <c r="T246" s="74"/>
      <c r="U246" s="74"/>
      <c r="V246" s="74"/>
      <c r="W246" s="74"/>
      <c r="X246" s="74"/>
      <c r="Y246" s="74"/>
      <c r="Z246" s="74"/>
      <c r="AA246" s="74"/>
    </row>
    <row r="247" spans="2:27" s="42" customFormat="1" x14ac:dyDescent="0.25">
      <c r="B247" s="43"/>
      <c r="C247" s="74"/>
      <c r="D247" s="74"/>
      <c r="E247" s="74"/>
      <c r="F247" s="74"/>
      <c r="G247" s="74"/>
      <c r="H247" s="74"/>
      <c r="I247" s="74"/>
      <c r="J247" s="74"/>
      <c r="K247" s="74"/>
      <c r="L247" s="74"/>
      <c r="M247" s="74"/>
      <c r="N247" s="74"/>
      <c r="O247" s="74"/>
      <c r="P247" s="74"/>
      <c r="Q247" s="74"/>
      <c r="R247" s="74"/>
      <c r="S247" s="74"/>
      <c r="T247" s="74"/>
      <c r="U247" s="74"/>
      <c r="V247" s="74"/>
      <c r="W247" s="74"/>
      <c r="X247" s="74"/>
      <c r="Y247" s="74"/>
      <c r="Z247" s="74"/>
      <c r="AA247" s="74"/>
    </row>
    <row r="248" spans="2:27" s="42" customFormat="1" x14ac:dyDescent="0.25">
      <c r="B248" s="43"/>
      <c r="C248" s="74"/>
      <c r="D248" s="74"/>
      <c r="E248" s="74"/>
      <c r="F248" s="74"/>
      <c r="G248" s="74"/>
      <c r="H248" s="74"/>
      <c r="I248" s="74"/>
      <c r="J248" s="74"/>
      <c r="K248" s="74"/>
      <c r="L248" s="74"/>
      <c r="M248" s="74"/>
      <c r="N248" s="74"/>
      <c r="O248" s="74"/>
      <c r="P248" s="74"/>
      <c r="Q248" s="74"/>
      <c r="R248" s="74"/>
      <c r="S248" s="74"/>
      <c r="T248" s="74"/>
      <c r="U248" s="74"/>
      <c r="V248" s="74"/>
      <c r="W248" s="74"/>
      <c r="X248" s="74"/>
      <c r="Y248" s="74"/>
      <c r="Z248" s="74"/>
      <c r="AA248" s="74"/>
    </row>
    <row r="249" spans="2:27" s="42" customFormat="1" x14ac:dyDescent="0.25">
      <c r="B249" s="43"/>
      <c r="C249" s="74"/>
      <c r="D249" s="74"/>
      <c r="E249" s="74"/>
      <c r="F249" s="74"/>
      <c r="G249" s="74"/>
      <c r="H249" s="74"/>
      <c r="I249" s="74"/>
      <c r="J249" s="74"/>
      <c r="K249" s="74"/>
      <c r="L249" s="74"/>
      <c r="M249" s="74"/>
      <c r="N249" s="74"/>
      <c r="O249" s="74"/>
      <c r="P249" s="74"/>
      <c r="Q249" s="74"/>
      <c r="R249" s="74"/>
      <c r="S249" s="74"/>
      <c r="T249" s="74"/>
      <c r="U249" s="74"/>
      <c r="V249" s="74"/>
      <c r="W249" s="74"/>
      <c r="X249" s="74"/>
      <c r="Y249" s="74"/>
      <c r="Z249" s="74"/>
      <c r="AA249" s="74"/>
    </row>
    <row r="250" spans="2:27" s="42" customFormat="1" x14ac:dyDescent="0.25">
      <c r="B250" s="43"/>
      <c r="C250" s="74"/>
      <c r="D250" s="74"/>
      <c r="E250" s="74"/>
      <c r="F250" s="74"/>
      <c r="G250" s="74"/>
      <c r="H250" s="74"/>
      <c r="I250" s="74"/>
      <c r="J250" s="74"/>
      <c r="K250" s="74"/>
      <c r="L250" s="74"/>
      <c r="M250" s="74"/>
      <c r="N250" s="74"/>
      <c r="O250" s="74"/>
      <c r="P250" s="74"/>
      <c r="Q250" s="74"/>
      <c r="R250" s="74"/>
      <c r="S250" s="74"/>
      <c r="T250" s="74"/>
      <c r="U250" s="74"/>
      <c r="V250" s="74"/>
      <c r="W250" s="74"/>
      <c r="X250" s="74"/>
      <c r="Y250" s="74"/>
      <c r="Z250" s="74"/>
      <c r="AA250" s="74"/>
    </row>
    <row r="251" spans="2:27" s="42" customFormat="1" x14ac:dyDescent="0.25">
      <c r="B251" s="43"/>
      <c r="C251" s="74"/>
      <c r="D251" s="74"/>
      <c r="E251" s="74"/>
      <c r="F251" s="74"/>
      <c r="G251" s="74"/>
      <c r="H251" s="74"/>
      <c r="I251" s="74"/>
      <c r="J251" s="74"/>
      <c r="K251" s="74"/>
      <c r="L251" s="74"/>
      <c r="M251" s="74"/>
      <c r="N251" s="74"/>
      <c r="O251" s="74"/>
      <c r="P251" s="74"/>
      <c r="Q251" s="74"/>
      <c r="R251" s="74"/>
      <c r="S251" s="74"/>
      <c r="T251" s="74"/>
      <c r="U251" s="74"/>
      <c r="V251" s="74"/>
      <c r="W251" s="74"/>
      <c r="X251" s="74"/>
      <c r="Y251" s="74"/>
      <c r="Z251" s="74"/>
      <c r="AA251" s="74"/>
    </row>
    <row r="252" spans="2:27" s="42" customFormat="1" x14ac:dyDescent="0.25">
      <c r="B252" s="43"/>
      <c r="C252" s="74"/>
      <c r="D252" s="74"/>
      <c r="E252" s="74"/>
      <c r="F252" s="74"/>
      <c r="G252" s="74"/>
      <c r="H252" s="74"/>
      <c r="I252" s="74"/>
      <c r="J252" s="74"/>
      <c r="K252" s="74"/>
      <c r="L252" s="74"/>
      <c r="M252" s="74"/>
      <c r="N252" s="74"/>
      <c r="O252" s="74"/>
      <c r="P252" s="74"/>
      <c r="Q252" s="74"/>
      <c r="R252" s="74"/>
      <c r="S252" s="74"/>
      <c r="T252" s="74"/>
      <c r="U252" s="74"/>
      <c r="V252" s="74"/>
      <c r="W252" s="74"/>
      <c r="X252" s="74"/>
      <c r="Y252" s="74"/>
      <c r="Z252" s="74"/>
      <c r="AA252" s="74"/>
    </row>
    <row r="253" spans="2:27" s="42" customFormat="1" x14ac:dyDescent="0.25">
      <c r="B253" s="43"/>
      <c r="C253" s="74"/>
      <c r="D253" s="74"/>
      <c r="E253" s="74"/>
      <c r="F253" s="74"/>
      <c r="G253" s="74"/>
      <c r="H253" s="74"/>
      <c r="I253" s="74"/>
      <c r="J253" s="74"/>
      <c r="K253" s="74"/>
      <c r="L253" s="74"/>
      <c r="M253" s="74"/>
      <c r="N253" s="74"/>
      <c r="O253" s="74"/>
      <c r="P253" s="74"/>
      <c r="Q253" s="74"/>
      <c r="R253" s="74"/>
      <c r="S253" s="74"/>
      <c r="T253" s="74"/>
      <c r="U253" s="74"/>
      <c r="V253" s="74"/>
      <c r="W253" s="74"/>
      <c r="X253" s="74"/>
      <c r="Y253" s="74"/>
      <c r="Z253" s="74"/>
      <c r="AA253" s="74"/>
    </row>
    <row r="254" spans="2:27" s="42" customFormat="1" x14ac:dyDescent="0.25">
      <c r="B254" s="43"/>
      <c r="C254" s="74"/>
      <c r="D254" s="74"/>
      <c r="E254" s="74"/>
      <c r="F254" s="74"/>
      <c r="G254" s="74"/>
      <c r="H254" s="74"/>
      <c r="I254" s="74"/>
      <c r="J254" s="74"/>
      <c r="K254" s="74"/>
      <c r="L254" s="74"/>
      <c r="M254" s="74"/>
      <c r="N254" s="74"/>
      <c r="O254" s="74"/>
      <c r="P254" s="74"/>
      <c r="Q254" s="74"/>
      <c r="R254" s="74"/>
      <c r="S254" s="74"/>
      <c r="T254" s="74"/>
      <c r="U254" s="74"/>
      <c r="V254" s="74"/>
      <c r="W254" s="74"/>
      <c r="X254" s="74"/>
      <c r="Y254" s="74"/>
      <c r="Z254" s="74"/>
      <c r="AA254" s="74"/>
    </row>
    <row r="255" spans="2:27" s="42" customFormat="1" x14ac:dyDescent="0.25">
      <c r="B255" s="43"/>
      <c r="C255" s="74"/>
      <c r="D255" s="74"/>
      <c r="E255" s="74"/>
      <c r="F255" s="74"/>
      <c r="G255" s="74"/>
      <c r="H255" s="74"/>
      <c r="I255" s="74"/>
      <c r="J255" s="74"/>
      <c r="K255" s="74"/>
      <c r="L255" s="74"/>
      <c r="M255" s="74"/>
      <c r="N255" s="74"/>
      <c r="O255" s="74"/>
      <c r="P255" s="74"/>
      <c r="Q255" s="74"/>
      <c r="R255" s="74"/>
      <c r="S255" s="74"/>
      <c r="T255" s="74"/>
      <c r="U255" s="74"/>
      <c r="V255" s="74"/>
      <c r="W255" s="74"/>
      <c r="X255" s="74"/>
      <c r="Y255" s="74"/>
      <c r="Z255" s="74"/>
      <c r="AA255" s="74"/>
    </row>
    <row r="256" spans="2:27" s="42" customFormat="1" x14ac:dyDescent="0.25">
      <c r="B256" s="43"/>
      <c r="C256" s="74"/>
      <c r="D256" s="74"/>
      <c r="E256" s="74"/>
      <c r="F256" s="74"/>
      <c r="G256" s="74"/>
      <c r="H256" s="74"/>
      <c r="I256" s="74"/>
      <c r="J256" s="74"/>
      <c r="K256" s="74"/>
      <c r="L256" s="74"/>
      <c r="M256" s="74"/>
      <c r="N256" s="74"/>
      <c r="O256" s="74"/>
      <c r="P256" s="74"/>
      <c r="Q256" s="74"/>
      <c r="R256" s="74"/>
      <c r="S256" s="74"/>
      <c r="T256" s="74"/>
      <c r="U256" s="74"/>
      <c r="V256" s="74"/>
      <c r="W256" s="74"/>
      <c r="X256" s="74"/>
      <c r="Y256" s="74"/>
      <c r="Z256" s="74"/>
      <c r="AA256" s="74"/>
    </row>
    <row r="257" spans="2:27" s="42" customFormat="1" x14ac:dyDescent="0.25">
      <c r="B257" s="43"/>
      <c r="C257" s="74"/>
      <c r="D257" s="74"/>
      <c r="E257" s="74"/>
      <c r="F257" s="74"/>
      <c r="G257" s="74"/>
      <c r="H257" s="74"/>
      <c r="I257" s="74"/>
      <c r="J257" s="74"/>
      <c r="K257" s="74"/>
      <c r="L257" s="74"/>
      <c r="M257" s="74"/>
      <c r="N257" s="74"/>
      <c r="O257" s="74"/>
      <c r="P257" s="74"/>
      <c r="Q257" s="74"/>
      <c r="R257" s="74"/>
      <c r="S257" s="74"/>
      <c r="T257" s="74"/>
      <c r="U257" s="74"/>
      <c r="V257" s="74"/>
      <c r="W257" s="74"/>
      <c r="X257" s="74"/>
      <c r="Y257" s="74"/>
      <c r="Z257" s="74"/>
      <c r="AA257" s="74"/>
    </row>
    <row r="258" spans="2:27" s="42" customFormat="1" x14ac:dyDescent="0.25">
      <c r="B258" s="43"/>
      <c r="C258" s="74"/>
      <c r="D258" s="74"/>
      <c r="E258" s="74"/>
      <c r="F258" s="74"/>
      <c r="G258" s="74"/>
      <c r="H258" s="74"/>
      <c r="I258" s="74"/>
      <c r="J258" s="74"/>
      <c r="K258" s="74"/>
      <c r="L258" s="74"/>
      <c r="M258" s="74"/>
      <c r="N258" s="74"/>
      <c r="O258" s="74"/>
      <c r="P258" s="74"/>
      <c r="Q258" s="74"/>
      <c r="R258" s="74"/>
      <c r="S258" s="74"/>
      <c r="T258" s="74"/>
      <c r="U258" s="74"/>
      <c r="V258" s="74"/>
      <c r="W258" s="74"/>
      <c r="X258" s="74"/>
      <c r="Y258" s="74"/>
      <c r="Z258" s="74"/>
      <c r="AA258" s="74"/>
    </row>
    <row r="259" spans="2:27" s="42" customFormat="1" x14ac:dyDescent="0.25">
      <c r="B259" s="43"/>
      <c r="C259" s="74"/>
      <c r="D259" s="74"/>
      <c r="E259" s="74"/>
      <c r="F259" s="74"/>
      <c r="G259" s="74"/>
      <c r="H259" s="74"/>
      <c r="I259" s="74"/>
      <c r="J259" s="74"/>
      <c r="K259" s="74"/>
      <c r="L259" s="74"/>
      <c r="M259" s="74"/>
      <c r="N259" s="74"/>
      <c r="O259" s="74"/>
      <c r="P259" s="74"/>
      <c r="Q259" s="74"/>
      <c r="R259" s="74"/>
      <c r="S259" s="74"/>
      <c r="T259" s="74"/>
      <c r="U259" s="74"/>
      <c r="V259" s="74"/>
      <c r="W259" s="74"/>
      <c r="X259" s="74"/>
      <c r="Y259" s="74"/>
      <c r="Z259" s="74"/>
      <c r="AA259" s="74"/>
    </row>
    <row r="260" spans="2:27" s="42" customFormat="1" x14ac:dyDescent="0.25">
      <c r="B260" s="43"/>
      <c r="C260" s="74"/>
      <c r="D260" s="74"/>
      <c r="E260" s="74"/>
      <c r="F260" s="74"/>
      <c r="G260" s="74"/>
      <c r="H260" s="74"/>
      <c r="I260" s="74"/>
      <c r="J260" s="74"/>
      <c r="K260" s="74"/>
      <c r="L260" s="74"/>
      <c r="M260" s="74"/>
      <c r="N260" s="74"/>
      <c r="O260" s="74"/>
      <c r="P260" s="74"/>
      <c r="Q260" s="74"/>
      <c r="R260" s="74"/>
      <c r="S260" s="74"/>
      <c r="T260" s="74"/>
      <c r="U260" s="74"/>
      <c r="V260" s="74"/>
      <c r="W260" s="74"/>
      <c r="X260" s="74"/>
      <c r="Y260" s="74"/>
      <c r="Z260" s="74"/>
      <c r="AA260" s="74"/>
    </row>
    <row r="261" spans="2:27" s="42" customFormat="1" x14ac:dyDescent="0.25">
      <c r="B261" s="43"/>
      <c r="C261" s="74"/>
      <c r="D261" s="74"/>
      <c r="E261" s="74"/>
      <c r="F261" s="74"/>
      <c r="G261" s="74"/>
      <c r="H261" s="74"/>
      <c r="I261" s="74"/>
      <c r="J261" s="74"/>
      <c r="K261" s="74"/>
      <c r="L261" s="74"/>
      <c r="M261" s="74"/>
      <c r="N261" s="74"/>
      <c r="O261" s="74"/>
      <c r="P261" s="74"/>
      <c r="Q261" s="74"/>
      <c r="R261" s="74"/>
      <c r="S261" s="74"/>
      <c r="T261" s="74"/>
      <c r="U261" s="74"/>
      <c r="V261" s="74"/>
      <c r="W261" s="74"/>
      <c r="X261" s="74"/>
      <c r="Y261" s="74"/>
      <c r="Z261" s="74"/>
      <c r="AA261" s="74"/>
    </row>
    <row r="262" spans="2:27" s="42" customFormat="1" x14ac:dyDescent="0.25">
      <c r="B262" s="43"/>
      <c r="C262" s="74"/>
      <c r="D262" s="74"/>
      <c r="E262" s="74"/>
      <c r="F262" s="74"/>
      <c r="G262" s="74"/>
      <c r="H262" s="74"/>
      <c r="I262" s="74"/>
      <c r="J262" s="74"/>
      <c r="K262" s="74"/>
      <c r="L262" s="74"/>
      <c r="M262" s="74"/>
      <c r="N262" s="74"/>
      <c r="O262" s="74"/>
      <c r="P262" s="74"/>
      <c r="Q262" s="74"/>
      <c r="R262" s="74"/>
      <c r="S262" s="74"/>
      <c r="T262" s="74"/>
      <c r="U262" s="74"/>
      <c r="V262" s="74"/>
      <c r="W262" s="74"/>
      <c r="X262" s="74"/>
      <c r="Y262" s="74"/>
      <c r="Z262" s="74"/>
      <c r="AA262" s="74"/>
    </row>
    <row r="263" spans="2:27" s="42" customFormat="1" x14ac:dyDescent="0.25">
      <c r="B263" s="43"/>
      <c r="C263" s="74"/>
      <c r="D263" s="74"/>
      <c r="E263" s="74"/>
      <c r="F263" s="74"/>
      <c r="G263" s="74"/>
      <c r="H263" s="74"/>
      <c r="I263" s="74"/>
      <c r="J263" s="74"/>
      <c r="K263" s="74"/>
      <c r="L263" s="74"/>
      <c r="M263" s="74"/>
      <c r="N263" s="74"/>
      <c r="O263" s="74"/>
      <c r="P263" s="74"/>
      <c r="Q263" s="74"/>
      <c r="R263" s="74"/>
      <c r="S263" s="74"/>
      <c r="T263" s="74"/>
      <c r="U263" s="74"/>
      <c r="V263" s="74"/>
      <c r="W263" s="74"/>
      <c r="X263" s="74"/>
      <c r="Y263" s="74"/>
      <c r="Z263" s="74"/>
      <c r="AA263" s="74"/>
    </row>
    <row r="264" spans="2:27" s="42" customFormat="1" x14ac:dyDescent="0.25">
      <c r="B264" s="43"/>
      <c r="C264" s="74"/>
      <c r="D264" s="74"/>
      <c r="E264" s="74"/>
      <c r="F264" s="74"/>
      <c r="G264" s="74"/>
      <c r="H264" s="74"/>
      <c r="I264" s="74"/>
      <c r="J264" s="74"/>
      <c r="K264" s="74"/>
      <c r="L264" s="74"/>
      <c r="M264" s="74"/>
      <c r="N264" s="74"/>
      <c r="O264" s="74"/>
      <c r="P264" s="74"/>
      <c r="Q264" s="74"/>
      <c r="R264" s="74"/>
      <c r="S264" s="74"/>
      <c r="T264" s="74"/>
      <c r="U264" s="74"/>
      <c r="V264" s="74"/>
      <c r="W264" s="74"/>
      <c r="X264" s="74"/>
      <c r="Y264" s="74"/>
      <c r="Z264" s="74"/>
      <c r="AA264" s="74"/>
    </row>
    <row r="265" spans="2:27" s="42" customFormat="1" x14ac:dyDescent="0.25">
      <c r="B265" s="43"/>
      <c r="C265" s="74"/>
      <c r="D265" s="74"/>
      <c r="E265" s="74"/>
      <c r="F265" s="74"/>
      <c r="G265" s="74"/>
      <c r="H265" s="74"/>
      <c r="I265" s="74"/>
      <c r="J265" s="74"/>
      <c r="K265" s="74"/>
      <c r="L265" s="74"/>
      <c r="M265" s="74"/>
      <c r="N265" s="74"/>
      <c r="O265" s="74"/>
      <c r="P265" s="74"/>
      <c r="Q265" s="74"/>
      <c r="R265" s="74"/>
      <c r="S265" s="74"/>
      <c r="T265" s="74"/>
      <c r="U265" s="74"/>
      <c r="V265" s="74"/>
      <c r="W265" s="74"/>
      <c r="X265" s="74"/>
      <c r="Y265" s="74"/>
      <c r="Z265" s="74"/>
      <c r="AA265" s="74"/>
    </row>
    <row r="266" spans="2:27" s="42" customFormat="1" x14ac:dyDescent="0.25">
      <c r="B266" s="43"/>
      <c r="C266" s="74"/>
      <c r="D266" s="74"/>
      <c r="E266" s="74"/>
      <c r="F266" s="74"/>
      <c r="G266" s="74"/>
      <c r="H266" s="74"/>
      <c r="I266" s="74"/>
      <c r="J266" s="74"/>
      <c r="K266" s="74"/>
      <c r="L266" s="74"/>
      <c r="M266" s="74"/>
      <c r="N266" s="74"/>
      <c r="O266" s="74"/>
      <c r="P266" s="74"/>
      <c r="Q266" s="74"/>
      <c r="R266" s="74"/>
      <c r="S266" s="74"/>
      <c r="T266" s="74"/>
      <c r="U266" s="74"/>
      <c r="V266" s="74"/>
      <c r="W266" s="74"/>
      <c r="X266" s="74"/>
      <c r="Y266" s="74"/>
      <c r="Z266" s="74"/>
      <c r="AA266" s="74"/>
    </row>
  </sheetData>
  <mergeCells count="12">
    <mergeCell ref="A1:E1"/>
    <mergeCell ref="A70:B70"/>
    <mergeCell ref="A2:AA2"/>
    <mergeCell ref="A4:A5"/>
    <mergeCell ref="B4:B5"/>
    <mergeCell ref="C4:F4"/>
    <mergeCell ref="G4:J4"/>
    <mergeCell ref="K4:N4"/>
    <mergeCell ref="O4:R4"/>
    <mergeCell ref="S4:W4"/>
    <mergeCell ref="X4:Z4"/>
    <mergeCell ref="AA4:AA5"/>
  </mergeCells>
  <pageMargins left="0.35433070866141736" right="0.27559055118110237" top="0.43307086614173229" bottom="0.43307086614173229" header="0.31496062992125984" footer="0.19685039370078741"/>
  <pageSetup paperSize="9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2"/>
  <sheetViews>
    <sheetView topLeftCell="A61" workbookViewId="0">
      <selection sqref="A1:G1"/>
    </sheetView>
  </sheetViews>
  <sheetFormatPr defaultColWidth="9.125" defaultRowHeight="15" x14ac:dyDescent="0.25"/>
  <cols>
    <col min="1" max="1" width="4.375" style="1" customWidth="1"/>
    <col min="2" max="2" width="16.25" style="12" customWidth="1"/>
    <col min="3" max="3" width="4.625" style="16" customWidth="1"/>
    <col min="4" max="5" width="4.125" style="1" customWidth="1"/>
    <col min="6" max="6" width="4.625" style="1" customWidth="1"/>
    <col min="7" max="7" width="4.625" style="22" customWidth="1"/>
    <col min="8" max="9" width="4" style="1" customWidth="1"/>
    <col min="10" max="10" width="4.625" style="1" customWidth="1"/>
    <col min="11" max="11" width="4.625" style="26" customWidth="1"/>
    <col min="12" max="14" width="3.75" style="1" customWidth="1"/>
    <col min="15" max="15" width="4.625" style="30" customWidth="1"/>
    <col min="16" max="18" width="3.5" style="1" customWidth="1"/>
    <col min="19" max="19" width="4.625" style="34" customWidth="1"/>
    <col min="20" max="20" width="6.875" style="1" customWidth="1"/>
    <col min="21" max="21" width="4.625" style="1" customWidth="1"/>
    <col min="22" max="22" width="5.125" style="1" customWidth="1"/>
    <col min="23" max="26" width="4.625" style="1" customWidth="1"/>
    <col min="27" max="27" width="6" style="38" customWidth="1"/>
    <col min="28" max="16384" width="9.125" style="1"/>
  </cols>
  <sheetData>
    <row r="1" spans="1:27" ht="59.25" customHeight="1" x14ac:dyDescent="0.25">
      <c r="A1" s="107" t="s">
        <v>96</v>
      </c>
      <c r="B1" s="90"/>
      <c r="C1" s="90"/>
      <c r="D1" s="90"/>
      <c r="E1" s="90"/>
      <c r="F1" s="90"/>
      <c r="G1" s="46"/>
      <c r="H1" s="44"/>
      <c r="I1" s="44"/>
      <c r="J1" s="44"/>
      <c r="K1" s="46"/>
      <c r="L1" s="44"/>
      <c r="M1" s="44"/>
      <c r="N1" s="44"/>
      <c r="P1" s="44"/>
      <c r="Q1" s="44"/>
      <c r="R1" s="44"/>
      <c r="S1" s="46"/>
      <c r="T1" s="44"/>
      <c r="U1" s="44"/>
      <c r="V1" s="44"/>
      <c r="W1" s="44"/>
      <c r="X1" s="47" t="s">
        <v>16</v>
      </c>
      <c r="Y1" s="48"/>
      <c r="Z1" s="49"/>
    </row>
    <row r="2" spans="1:27" ht="24" customHeight="1" x14ac:dyDescent="0.3">
      <c r="A2" s="112" t="s">
        <v>83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</row>
    <row r="3" spans="1:27" x14ac:dyDescent="0.25">
      <c r="A3" s="44"/>
      <c r="B3" s="45"/>
      <c r="C3" s="46"/>
      <c r="D3" s="44"/>
      <c r="E3" s="44"/>
      <c r="F3" s="44"/>
      <c r="G3" s="46"/>
      <c r="H3" s="44"/>
      <c r="I3" s="44"/>
      <c r="J3" s="44"/>
      <c r="K3" s="46"/>
      <c r="L3" s="44"/>
      <c r="M3" s="44"/>
      <c r="N3" s="44"/>
      <c r="P3" s="44"/>
      <c r="Q3" s="44"/>
      <c r="R3" s="44"/>
      <c r="S3" s="46"/>
      <c r="T3" s="44"/>
      <c r="U3" s="44"/>
      <c r="V3" s="44"/>
      <c r="W3" s="44"/>
      <c r="X3" s="44"/>
      <c r="Y3" s="44"/>
      <c r="Z3" s="44"/>
    </row>
    <row r="4" spans="1:27" ht="15" customHeight="1" x14ac:dyDescent="0.25">
      <c r="A4" s="92" t="s">
        <v>15</v>
      </c>
      <c r="B4" s="113" t="s">
        <v>14</v>
      </c>
      <c r="C4" s="115" t="s">
        <v>10</v>
      </c>
      <c r="D4" s="115"/>
      <c r="E4" s="115"/>
      <c r="F4" s="115"/>
      <c r="G4" s="115" t="s">
        <v>0</v>
      </c>
      <c r="H4" s="115"/>
      <c r="I4" s="115"/>
      <c r="J4" s="115"/>
      <c r="K4" s="115" t="s">
        <v>1</v>
      </c>
      <c r="L4" s="115"/>
      <c r="M4" s="115"/>
      <c r="N4" s="115"/>
      <c r="O4" s="115" t="s">
        <v>2</v>
      </c>
      <c r="P4" s="115"/>
      <c r="Q4" s="115"/>
      <c r="R4" s="115"/>
      <c r="S4" s="115" t="s">
        <v>3</v>
      </c>
      <c r="T4" s="115"/>
      <c r="U4" s="115"/>
      <c r="V4" s="115"/>
      <c r="W4" s="115"/>
      <c r="X4" s="115" t="s">
        <v>7</v>
      </c>
      <c r="Y4" s="115"/>
      <c r="Z4" s="115"/>
      <c r="AA4" s="110" t="s">
        <v>82</v>
      </c>
    </row>
    <row r="5" spans="1:27" ht="80.25" customHeight="1" x14ac:dyDescent="0.25">
      <c r="A5" s="92"/>
      <c r="B5" s="114"/>
      <c r="C5" s="17" t="s">
        <v>8</v>
      </c>
      <c r="D5" s="2" t="s">
        <v>11</v>
      </c>
      <c r="E5" s="2" t="s">
        <v>13</v>
      </c>
      <c r="F5" s="2" t="s">
        <v>12</v>
      </c>
      <c r="G5" s="23" t="s">
        <v>8</v>
      </c>
      <c r="H5" s="2" t="s">
        <v>11</v>
      </c>
      <c r="I5" s="2" t="s">
        <v>13</v>
      </c>
      <c r="J5" s="2" t="s">
        <v>12</v>
      </c>
      <c r="K5" s="27" t="s">
        <v>8</v>
      </c>
      <c r="L5" s="2" t="s">
        <v>11</v>
      </c>
      <c r="M5" s="2" t="s">
        <v>13</v>
      </c>
      <c r="N5" s="2" t="s">
        <v>12</v>
      </c>
      <c r="O5" s="31" t="s">
        <v>9</v>
      </c>
      <c r="P5" s="2" t="s">
        <v>11</v>
      </c>
      <c r="Q5" s="2" t="s">
        <v>13</v>
      </c>
      <c r="R5" s="2" t="s">
        <v>12</v>
      </c>
      <c r="S5" s="35" t="s">
        <v>8</v>
      </c>
      <c r="T5" s="2" t="s">
        <v>4</v>
      </c>
      <c r="U5" s="2" t="s">
        <v>5</v>
      </c>
      <c r="V5" s="2" t="s">
        <v>17</v>
      </c>
      <c r="W5" s="2" t="s">
        <v>6</v>
      </c>
      <c r="X5" s="2" t="s">
        <v>11</v>
      </c>
      <c r="Y5" s="2" t="s">
        <v>13</v>
      </c>
      <c r="Z5" s="2" t="s">
        <v>12</v>
      </c>
      <c r="AA5" s="111"/>
    </row>
    <row r="6" spans="1:27" s="3" customFormat="1" ht="19.5" customHeight="1" x14ac:dyDescent="0.2">
      <c r="A6" s="8">
        <v>0</v>
      </c>
      <c r="B6" s="13">
        <v>1</v>
      </c>
      <c r="C6" s="18">
        <v>2</v>
      </c>
      <c r="D6" s="13">
        <v>3</v>
      </c>
      <c r="E6" s="8">
        <v>4</v>
      </c>
      <c r="F6" s="13">
        <v>5</v>
      </c>
      <c r="G6" s="24">
        <v>6</v>
      </c>
      <c r="H6" s="13">
        <v>7</v>
      </c>
      <c r="I6" s="8">
        <v>8</v>
      </c>
      <c r="J6" s="13">
        <v>9</v>
      </c>
      <c r="K6" s="28">
        <v>10</v>
      </c>
      <c r="L6" s="13">
        <v>11</v>
      </c>
      <c r="M6" s="8">
        <v>12</v>
      </c>
      <c r="N6" s="13">
        <v>13</v>
      </c>
      <c r="O6" s="32">
        <v>14</v>
      </c>
      <c r="P6" s="13">
        <v>15</v>
      </c>
      <c r="Q6" s="8">
        <v>16</v>
      </c>
      <c r="R6" s="13">
        <v>17</v>
      </c>
      <c r="S6" s="36">
        <v>18</v>
      </c>
      <c r="T6" s="13">
        <v>19</v>
      </c>
      <c r="U6" s="8">
        <v>20</v>
      </c>
      <c r="V6" s="13">
        <v>21</v>
      </c>
      <c r="W6" s="8">
        <v>22</v>
      </c>
      <c r="X6" s="13">
        <v>23</v>
      </c>
      <c r="Y6" s="8">
        <v>24</v>
      </c>
      <c r="Z6" s="13">
        <v>25</v>
      </c>
      <c r="AA6" s="9">
        <v>26</v>
      </c>
    </row>
    <row r="7" spans="1:27" s="7" customFormat="1" ht="19.5" customHeight="1" x14ac:dyDescent="0.25">
      <c r="A7" s="4">
        <v>1</v>
      </c>
      <c r="B7" s="14" t="s">
        <v>18</v>
      </c>
      <c r="C7" s="19">
        <f t="shared" ref="C7:C69" si="0">SUM(D7:F7)</f>
        <v>12</v>
      </c>
      <c r="D7" s="6">
        <f>H7+L7+P7</f>
        <v>0</v>
      </c>
      <c r="E7" s="6">
        <f t="shared" ref="E7:F7" si="1">I7+M7+Q7</f>
        <v>0</v>
      </c>
      <c r="F7" s="6">
        <f t="shared" si="1"/>
        <v>12</v>
      </c>
      <c r="G7" s="25">
        <f>SUM(H7:J7)</f>
        <v>10</v>
      </c>
      <c r="H7" s="6"/>
      <c r="I7" s="6"/>
      <c r="J7" s="6">
        <v>10</v>
      </c>
      <c r="K7" s="29">
        <f t="shared" ref="K7:K69" si="2">SUM(L7:N7)</f>
        <v>2</v>
      </c>
      <c r="L7" s="6"/>
      <c r="M7" s="6"/>
      <c r="N7" s="6">
        <v>2</v>
      </c>
      <c r="O7" s="33">
        <f>SUM(P7:R7)</f>
        <v>0</v>
      </c>
      <c r="P7" s="6"/>
      <c r="Q7" s="6"/>
      <c r="R7" s="6"/>
      <c r="S7" s="37">
        <f>SUM(T7:W7)</f>
        <v>12</v>
      </c>
      <c r="T7" s="6">
        <v>11</v>
      </c>
      <c r="U7" s="6">
        <v>1</v>
      </c>
      <c r="V7" s="6"/>
      <c r="W7" s="6"/>
      <c r="X7" s="6"/>
      <c r="Y7" s="6"/>
      <c r="Z7" s="6"/>
      <c r="AA7" s="39">
        <f>C7-S7</f>
        <v>0</v>
      </c>
    </row>
    <row r="8" spans="1:27" s="7" customFormat="1" ht="19.5" customHeight="1" x14ac:dyDescent="0.25">
      <c r="A8" s="4">
        <v>2</v>
      </c>
      <c r="B8" s="14" t="s">
        <v>19</v>
      </c>
      <c r="C8" s="19">
        <f t="shared" si="0"/>
        <v>840</v>
      </c>
      <c r="D8" s="6">
        <f t="shared" ref="D8:D69" si="3">H8+L8+P8</f>
        <v>0</v>
      </c>
      <c r="E8" s="6">
        <f t="shared" ref="E8:E69" si="4">I8+M8+Q8</f>
        <v>0</v>
      </c>
      <c r="F8" s="6">
        <f t="shared" ref="F8:F69" si="5">J8+N8+R8</f>
        <v>840</v>
      </c>
      <c r="G8" s="25">
        <f t="shared" ref="G8:G69" si="6">SUM(H8:J8)</f>
        <v>838</v>
      </c>
      <c r="H8" s="5"/>
      <c r="I8" s="5"/>
      <c r="J8" s="5">
        <v>838</v>
      </c>
      <c r="K8" s="29">
        <f t="shared" si="2"/>
        <v>0</v>
      </c>
      <c r="L8" s="5"/>
      <c r="M8" s="5"/>
      <c r="N8" s="5"/>
      <c r="O8" s="33">
        <f t="shared" ref="O8:O69" si="7">SUM(P8:R8)</f>
        <v>2</v>
      </c>
      <c r="P8" s="5"/>
      <c r="Q8" s="5"/>
      <c r="R8" s="5">
        <v>2</v>
      </c>
      <c r="S8" s="37">
        <f t="shared" ref="S8:S69" si="8">SUM(T8:W8)</f>
        <v>708</v>
      </c>
      <c r="T8" s="5">
        <v>592</v>
      </c>
      <c r="U8" s="5">
        <v>33</v>
      </c>
      <c r="V8" s="5">
        <v>1</v>
      </c>
      <c r="W8" s="5">
        <v>82</v>
      </c>
      <c r="X8" s="5"/>
      <c r="Y8" s="5"/>
      <c r="Z8" s="5">
        <v>132</v>
      </c>
      <c r="AA8" s="39">
        <f t="shared" ref="AA8:AA69" si="9">C8-S8</f>
        <v>132</v>
      </c>
    </row>
    <row r="9" spans="1:27" s="7" customFormat="1" ht="19.5" customHeight="1" x14ac:dyDescent="0.25">
      <c r="A9" s="4">
        <v>3</v>
      </c>
      <c r="B9" s="14" t="s">
        <v>20</v>
      </c>
      <c r="C9" s="19">
        <f t="shared" si="0"/>
        <v>5</v>
      </c>
      <c r="D9" s="6">
        <f t="shared" si="3"/>
        <v>0</v>
      </c>
      <c r="E9" s="6">
        <f t="shared" si="4"/>
        <v>0</v>
      </c>
      <c r="F9" s="6">
        <f t="shared" si="5"/>
        <v>5</v>
      </c>
      <c r="G9" s="25">
        <f t="shared" si="6"/>
        <v>5</v>
      </c>
      <c r="H9" s="6"/>
      <c r="I9" s="6"/>
      <c r="J9" s="6">
        <v>5</v>
      </c>
      <c r="K9" s="29">
        <f t="shared" si="2"/>
        <v>0</v>
      </c>
      <c r="L9" s="6"/>
      <c r="M9" s="6"/>
      <c r="N9" s="6"/>
      <c r="O9" s="33">
        <f t="shared" si="7"/>
        <v>0</v>
      </c>
      <c r="P9" s="6"/>
      <c r="Q9" s="6"/>
      <c r="R9" s="6"/>
      <c r="S9" s="37">
        <f t="shared" si="8"/>
        <v>5</v>
      </c>
      <c r="T9" s="6">
        <v>4</v>
      </c>
      <c r="U9" s="6">
        <v>1</v>
      </c>
      <c r="V9" s="6"/>
      <c r="W9" s="6"/>
      <c r="X9" s="6"/>
      <c r="Y9" s="6"/>
      <c r="Z9" s="6"/>
      <c r="AA9" s="39">
        <f t="shared" si="9"/>
        <v>0</v>
      </c>
    </row>
    <row r="10" spans="1:27" s="7" customFormat="1" ht="19.5" customHeight="1" x14ac:dyDescent="0.25">
      <c r="A10" s="4">
        <v>4</v>
      </c>
      <c r="B10" s="14" t="s">
        <v>21</v>
      </c>
      <c r="C10" s="19">
        <f t="shared" si="0"/>
        <v>75</v>
      </c>
      <c r="D10" s="6">
        <f t="shared" si="3"/>
        <v>0</v>
      </c>
      <c r="E10" s="6">
        <f t="shared" si="4"/>
        <v>0</v>
      </c>
      <c r="F10" s="6">
        <f t="shared" si="5"/>
        <v>75</v>
      </c>
      <c r="G10" s="25">
        <f t="shared" si="6"/>
        <v>75</v>
      </c>
      <c r="H10" s="6"/>
      <c r="I10" s="6"/>
      <c r="J10" s="6">
        <v>75</v>
      </c>
      <c r="K10" s="29">
        <f t="shared" si="2"/>
        <v>0</v>
      </c>
      <c r="L10" s="6"/>
      <c r="M10" s="6"/>
      <c r="N10" s="6"/>
      <c r="O10" s="33">
        <f t="shared" si="7"/>
        <v>0</v>
      </c>
      <c r="P10" s="6"/>
      <c r="Q10" s="6"/>
      <c r="R10" s="6"/>
      <c r="S10" s="37">
        <f t="shared" si="8"/>
        <v>75</v>
      </c>
      <c r="T10" s="6">
        <v>48</v>
      </c>
      <c r="U10" s="6">
        <v>27</v>
      </c>
      <c r="V10" s="6"/>
      <c r="W10" s="6"/>
      <c r="X10" s="6"/>
      <c r="Y10" s="6"/>
      <c r="Z10" s="6"/>
      <c r="AA10" s="39">
        <f t="shared" si="9"/>
        <v>0</v>
      </c>
    </row>
    <row r="11" spans="1:27" s="7" customFormat="1" ht="19.5" customHeight="1" x14ac:dyDescent="0.25">
      <c r="A11" s="4">
        <v>5</v>
      </c>
      <c r="B11" s="14" t="s">
        <v>22</v>
      </c>
      <c r="C11" s="19">
        <f t="shared" si="0"/>
        <v>19</v>
      </c>
      <c r="D11" s="6">
        <f t="shared" si="3"/>
        <v>0</v>
      </c>
      <c r="E11" s="6">
        <f t="shared" si="4"/>
        <v>0</v>
      </c>
      <c r="F11" s="6">
        <f t="shared" si="5"/>
        <v>19</v>
      </c>
      <c r="G11" s="25">
        <f t="shared" si="6"/>
        <v>19</v>
      </c>
      <c r="H11" s="6"/>
      <c r="I11" s="6"/>
      <c r="J11" s="6">
        <v>19</v>
      </c>
      <c r="K11" s="29">
        <f t="shared" si="2"/>
        <v>0</v>
      </c>
      <c r="L11" s="6"/>
      <c r="M11" s="6"/>
      <c r="N11" s="6"/>
      <c r="O11" s="33">
        <f t="shared" si="7"/>
        <v>0</v>
      </c>
      <c r="P11" s="6"/>
      <c r="Q11" s="6"/>
      <c r="R11" s="6"/>
      <c r="S11" s="37">
        <f t="shared" si="8"/>
        <v>19</v>
      </c>
      <c r="T11" s="6">
        <v>19</v>
      </c>
      <c r="U11" s="6"/>
      <c r="V11" s="6"/>
      <c r="W11" s="6"/>
      <c r="X11" s="6"/>
      <c r="Y11" s="6"/>
      <c r="Z11" s="6"/>
      <c r="AA11" s="39">
        <f t="shared" si="9"/>
        <v>0</v>
      </c>
    </row>
    <row r="12" spans="1:27" s="7" customFormat="1" ht="19.5" customHeight="1" x14ac:dyDescent="0.25">
      <c r="A12" s="10">
        <v>6</v>
      </c>
      <c r="B12" s="14" t="s">
        <v>23</v>
      </c>
      <c r="C12" s="19">
        <f t="shared" si="0"/>
        <v>0</v>
      </c>
      <c r="D12" s="6">
        <f t="shared" si="3"/>
        <v>0</v>
      </c>
      <c r="E12" s="6">
        <f t="shared" si="4"/>
        <v>0</v>
      </c>
      <c r="F12" s="6">
        <f t="shared" si="5"/>
        <v>0</v>
      </c>
      <c r="G12" s="25">
        <f t="shared" si="6"/>
        <v>0</v>
      </c>
      <c r="H12" s="6"/>
      <c r="I12" s="6"/>
      <c r="J12" s="6">
        <v>0</v>
      </c>
      <c r="K12" s="29">
        <f t="shared" si="2"/>
        <v>0</v>
      </c>
      <c r="L12" s="6"/>
      <c r="M12" s="6"/>
      <c r="N12" s="6"/>
      <c r="O12" s="33">
        <f t="shared" si="7"/>
        <v>0</v>
      </c>
      <c r="P12" s="6"/>
      <c r="Q12" s="6"/>
      <c r="R12" s="6"/>
      <c r="S12" s="37">
        <f t="shared" si="8"/>
        <v>0</v>
      </c>
      <c r="T12" s="6">
        <v>0</v>
      </c>
      <c r="U12" s="6">
        <v>0</v>
      </c>
      <c r="V12" s="6"/>
      <c r="W12" s="6"/>
      <c r="X12" s="6"/>
      <c r="Y12" s="6"/>
      <c r="Z12" s="6"/>
      <c r="AA12" s="39">
        <f t="shared" si="9"/>
        <v>0</v>
      </c>
    </row>
    <row r="13" spans="1:27" ht="19.5" customHeight="1" x14ac:dyDescent="0.25">
      <c r="A13" s="11">
        <v>7</v>
      </c>
      <c r="B13" s="15" t="s">
        <v>24</v>
      </c>
      <c r="C13" s="19">
        <f t="shared" si="0"/>
        <v>0</v>
      </c>
      <c r="D13" s="6">
        <f t="shared" si="3"/>
        <v>0</v>
      </c>
      <c r="E13" s="6">
        <f t="shared" si="4"/>
        <v>0</v>
      </c>
      <c r="F13" s="6">
        <f t="shared" si="5"/>
        <v>0</v>
      </c>
      <c r="G13" s="25">
        <f t="shared" si="6"/>
        <v>0</v>
      </c>
      <c r="H13" s="11"/>
      <c r="I13" s="11"/>
      <c r="J13" s="11"/>
      <c r="K13" s="29">
        <f t="shared" si="2"/>
        <v>0</v>
      </c>
      <c r="L13" s="11"/>
      <c r="M13" s="11"/>
      <c r="N13" s="11"/>
      <c r="O13" s="33">
        <f t="shared" si="7"/>
        <v>0</v>
      </c>
      <c r="P13" s="11"/>
      <c r="Q13" s="11"/>
      <c r="R13" s="11"/>
      <c r="S13" s="37">
        <f t="shared" si="8"/>
        <v>0</v>
      </c>
      <c r="T13" s="11"/>
      <c r="U13" s="11"/>
      <c r="V13" s="11"/>
      <c r="W13" s="11"/>
      <c r="X13" s="11"/>
      <c r="Y13" s="11"/>
      <c r="Z13" s="11"/>
      <c r="AA13" s="39">
        <f t="shared" si="9"/>
        <v>0</v>
      </c>
    </row>
    <row r="14" spans="1:27" ht="19.5" customHeight="1" x14ac:dyDescent="0.25">
      <c r="A14" s="11">
        <v>8</v>
      </c>
      <c r="B14" s="15" t="s">
        <v>25</v>
      </c>
      <c r="C14" s="19">
        <f t="shared" si="0"/>
        <v>0</v>
      </c>
      <c r="D14" s="6">
        <f t="shared" si="3"/>
        <v>0</v>
      </c>
      <c r="E14" s="6">
        <f t="shared" si="4"/>
        <v>0</v>
      </c>
      <c r="F14" s="6">
        <f t="shared" si="5"/>
        <v>0</v>
      </c>
      <c r="G14" s="25">
        <f t="shared" si="6"/>
        <v>0</v>
      </c>
      <c r="H14" s="11"/>
      <c r="I14" s="11"/>
      <c r="J14" s="11"/>
      <c r="K14" s="29">
        <f t="shared" si="2"/>
        <v>0</v>
      </c>
      <c r="L14" s="11"/>
      <c r="M14" s="11"/>
      <c r="N14" s="11"/>
      <c r="O14" s="33">
        <f t="shared" si="7"/>
        <v>0</v>
      </c>
      <c r="P14" s="11"/>
      <c r="Q14" s="11"/>
      <c r="R14" s="11"/>
      <c r="S14" s="37">
        <f t="shared" si="8"/>
        <v>0</v>
      </c>
      <c r="T14" s="11"/>
      <c r="U14" s="11"/>
      <c r="V14" s="11"/>
      <c r="W14" s="11"/>
      <c r="X14" s="11"/>
      <c r="Y14" s="11"/>
      <c r="Z14" s="11"/>
      <c r="AA14" s="39">
        <f t="shared" si="9"/>
        <v>0</v>
      </c>
    </row>
    <row r="15" spans="1:27" ht="19.5" customHeight="1" x14ac:dyDescent="0.25">
      <c r="A15" s="11">
        <v>9</v>
      </c>
      <c r="B15" s="15" t="s">
        <v>26</v>
      </c>
      <c r="C15" s="19">
        <f t="shared" si="0"/>
        <v>0</v>
      </c>
      <c r="D15" s="6">
        <f t="shared" si="3"/>
        <v>0</v>
      </c>
      <c r="E15" s="6">
        <f t="shared" si="4"/>
        <v>0</v>
      </c>
      <c r="F15" s="6">
        <f t="shared" si="5"/>
        <v>0</v>
      </c>
      <c r="G15" s="25">
        <f t="shared" si="6"/>
        <v>0</v>
      </c>
      <c r="H15" s="11"/>
      <c r="I15" s="11"/>
      <c r="J15" s="11"/>
      <c r="K15" s="29">
        <f t="shared" si="2"/>
        <v>0</v>
      </c>
      <c r="L15" s="11"/>
      <c r="M15" s="11"/>
      <c r="N15" s="11"/>
      <c r="O15" s="33">
        <f t="shared" si="7"/>
        <v>0</v>
      </c>
      <c r="P15" s="11"/>
      <c r="Q15" s="11"/>
      <c r="R15" s="11"/>
      <c r="S15" s="37">
        <f t="shared" si="8"/>
        <v>0</v>
      </c>
      <c r="T15" s="11"/>
      <c r="U15" s="11"/>
      <c r="V15" s="11"/>
      <c r="W15" s="11"/>
      <c r="X15" s="11"/>
      <c r="Y15" s="11"/>
      <c r="Z15" s="11"/>
      <c r="AA15" s="39">
        <f t="shared" si="9"/>
        <v>0</v>
      </c>
    </row>
    <row r="16" spans="1:27" ht="19.5" customHeight="1" x14ac:dyDescent="0.25">
      <c r="A16" s="11">
        <v>10</v>
      </c>
      <c r="B16" s="15" t="s">
        <v>27</v>
      </c>
      <c r="C16" s="19">
        <f t="shared" si="0"/>
        <v>0</v>
      </c>
      <c r="D16" s="6">
        <f t="shared" si="3"/>
        <v>0</v>
      </c>
      <c r="E16" s="6">
        <f t="shared" si="4"/>
        <v>0</v>
      </c>
      <c r="F16" s="6">
        <f t="shared" si="5"/>
        <v>0</v>
      </c>
      <c r="G16" s="25">
        <f t="shared" si="6"/>
        <v>0</v>
      </c>
      <c r="H16" s="11"/>
      <c r="I16" s="11"/>
      <c r="J16" s="11"/>
      <c r="K16" s="29">
        <f t="shared" si="2"/>
        <v>0</v>
      </c>
      <c r="L16" s="11"/>
      <c r="M16" s="11"/>
      <c r="N16" s="11"/>
      <c r="O16" s="33">
        <f t="shared" si="7"/>
        <v>0</v>
      </c>
      <c r="P16" s="11"/>
      <c r="Q16" s="11"/>
      <c r="R16" s="11"/>
      <c r="S16" s="37">
        <f t="shared" si="8"/>
        <v>0</v>
      </c>
      <c r="T16" s="11"/>
      <c r="U16" s="11"/>
      <c r="V16" s="11"/>
      <c r="W16" s="11"/>
      <c r="X16" s="11"/>
      <c r="Y16" s="11"/>
      <c r="Z16" s="11"/>
      <c r="AA16" s="39">
        <f t="shared" si="9"/>
        <v>0</v>
      </c>
    </row>
    <row r="17" spans="1:27" ht="19.5" customHeight="1" x14ac:dyDescent="0.25">
      <c r="A17" s="11">
        <v>11</v>
      </c>
      <c r="B17" s="15" t="s">
        <v>28</v>
      </c>
      <c r="C17" s="19">
        <f t="shared" si="0"/>
        <v>0</v>
      </c>
      <c r="D17" s="6">
        <f t="shared" si="3"/>
        <v>0</v>
      </c>
      <c r="E17" s="6">
        <f t="shared" si="4"/>
        <v>0</v>
      </c>
      <c r="F17" s="6">
        <f t="shared" si="5"/>
        <v>0</v>
      </c>
      <c r="G17" s="25">
        <f t="shared" si="6"/>
        <v>0</v>
      </c>
      <c r="H17" s="11"/>
      <c r="I17" s="11"/>
      <c r="J17" s="11"/>
      <c r="K17" s="29">
        <f t="shared" si="2"/>
        <v>0</v>
      </c>
      <c r="L17" s="11"/>
      <c r="M17" s="11"/>
      <c r="N17" s="11"/>
      <c r="O17" s="33">
        <f t="shared" si="7"/>
        <v>0</v>
      </c>
      <c r="P17" s="11"/>
      <c r="Q17" s="11"/>
      <c r="R17" s="11"/>
      <c r="S17" s="37">
        <f t="shared" si="8"/>
        <v>0</v>
      </c>
      <c r="T17" s="11"/>
      <c r="U17" s="11"/>
      <c r="V17" s="11"/>
      <c r="W17" s="11"/>
      <c r="X17" s="11"/>
      <c r="Y17" s="11"/>
      <c r="Z17" s="11"/>
      <c r="AA17" s="39">
        <f t="shared" si="9"/>
        <v>0</v>
      </c>
    </row>
    <row r="18" spans="1:27" ht="19.5" customHeight="1" x14ac:dyDescent="0.25">
      <c r="A18" s="11">
        <v>12</v>
      </c>
      <c r="B18" s="15" t="s">
        <v>29</v>
      </c>
      <c r="C18" s="19">
        <f t="shared" si="0"/>
        <v>13</v>
      </c>
      <c r="D18" s="6">
        <f t="shared" si="3"/>
        <v>0</v>
      </c>
      <c r="E18" s="6">
        <f t="shared" si="4"/>
        <v>0</v>
      </c>
      <c r="F18" s="6">
        <f t="shared" si="5"/>
        <v>13</v>
      </c>
      <c r="G18" s="25">
        <f t="shared" si="6"/>
        <v>13</v>
      </c>
      <c r="H18" s="11"/>
      <c r="I18" s="11"/>
      <c r="J18" s="11">
        <v>13</v>
      </c>
      <c r="K18" s="29">
        <f t="shared" si="2"/>
        <v>0</v>
      </c>
      <c r="L18" s="11"/>
      <c r="M18" s="11"/>
      <c r="N18" s="11"/>
      <c r="O18" s="33">
        <f t="shared" si="7"/>
        <v>0</v>
      </c>
      <c r="P18" s="11"/>
      <c r="Q18" s="11"/>
      <c r="R18" s="11"/>
      <c r="S18" s="37">
        <f t="shared" si="8"/>
        <v>13</v>
      </c>
      <c r="T18" s="11">
        <v>11</v>
      </c>
      <c r="U18" s="11">
        <v>1</v>
      </c>
      <c r="V18" s="11"/>
      <c r="W18" s="11">
        <v>1</v>
      </c>
      <c r="X18" s="11"/>
      <c r="Y18" s="11"/>
      <c r="Z18" s="11"/>
      <c r="AA18" s="39">
        <f t="shared" si="9"/>
        <v>0</v>
      </c>
    </row>
    <row r="19" spans="1:27" ht="19.5" customHeight="1" x14ac:dyDescent="0.25">
      <c r="A19" s="11">
        <v>13</v>
      </c>
      <c r="B19" s="15" t="s">
        <v>30</v>
      </c>
      <c r="C19" s="19">
        <f t="shared" si="0"/>
        <v>2</v>
      </c>
      <c r="D19" s="6">
        <f t="shared" si="3"/>
        <v>0</v>
      </c>
      <c r="E19" s="6">
        <f t="shared" si="4"/>
        <v>0</v>
      </c>
      <c r="F19" s="6">
        <f t="shared" si="5"/>
        <v>2</v>
      </c>
      <c r="G19" s="25">
        <f t="shared" si="6"/>
        <v>2</v>
      </c>
      <c r="H19" s="11"/>
      <c r="I19" s="11"/>
      <c r="J19" s="11">
        <v>2</v>
      </c>
      <c r="K19" s="29">
        <f t="shared" si="2"/>
        <v>0</v>
      </c>
      <c r="L19" s="11"/>
      <c r="M19" s="11"/>
      <c r="N19" s="11"/>
      <c r="O19" s="33">
        <f t="shared" si="7"/>
        <v>0</v>
      </c>
      <c r="P19" s="11"/>
      <c r="Q19" s="11"/>
      <c r="R19" s="11"/>
      <c r="S19" s="37">
        <f t="shared" si="8"/>
        <v>2</v>
      </c>
      <c r="T19" s="11">
        <v>2</v>
      </c>
      <c r="U19" s="11"/>
      <c r="V19" s="11"/>
      <c r="W19" s="11"/>
      <c r="X19" s="11"/>
      <c r="Y19" s="11"/>
      <c r="Z19" s="11"/>
      <c r="AA19" s="39">
        <f t="shared" si="9"/>
        <v>0</v>
      </c>
    </row>
    <row r="20" spans="1:27" ht="19.5" customHeight="1" x14ac:dyDescent="0.25">
      <c r="A20" s="11">
        <v>14</v>
      </c>
      <c r="B20" s="15" t="s">
        <v>31</v>
      </c>
      <c r="C20" s="19">
        <f t="shared" si="0"/>
        <v>2</v>
      </c>
      <c r="D20" s="6">
        <f t="shared" si="3"/>
        <v>0</v>
      </c>
      <c r="E20" s="6">
        <f t="shared" si="4"/>
        <v>0</v>
      </c>
      <c r="F20" s="6">
        <f t="shared" si="5"/>
        <v>2</v>
      </c>
      <c r="G20" s="25">
        <f t="shared" si="6"/>
        <v>2</v>
      </c>
      <c r="H20" s="11"/>
      <c r="I20" s="11"/>
      <c r="J20" s="11">
        <v>2</v>
      </c>
      <c r="K20" s="29">
        <f t="shared" si="2"/>
        <v>0</v>
      </c>
      <c r="L20" s="11"/>
      <c r="M20" s="11"/>
      <c r="N20" s="11"/>
      <c r="O20" s="33">
        <f t="shared" si="7"/>
        <v>0</v>
      </c>
      <c r="P20" s="11"/>
      <c r="Q20" s="11"/>
      <c r="R20" s="11"/>
      <c r="S20" s="37">
        <f t="shared" si="8"/>
        <v>2</v>
      </c>
      <c r="T20" s="11">
        <v>2</v>
      </c>
      <c r="U20" s="11"/>
      <c r="V20" s="11"/>
      <c r="W20" s="11"/>
      <c r="X20" s="11"/>
      <c r="Y20" s="11"/>
      <c r="Z20" s="11"/>
      <c r="AA20" s="39">
        <f t="shared" si="9"/>
        <v>0</v>
      </c>
    </row>
    <row r="21" spans="1:27" s="58" customFormat="1" ht="19.5" customHeight="1" x14ac:dyDescent="0.25">
      <c r="A21" s="59">
        <v>15</v>
      </c>
      <c r="B21" s="60" t="s">
        <v>32</v>
      </c>
      <c r="C21" s="19">
        <f t="shared" si="0"/>
        <v>2</v>
      </c>
      <c r="D21" s="61">
        <f t="shared" si="3"/>
        <v>0</v>
      </c>
      <c r="E21" s="61">
        <f t="shared" si="4"/>
        <v>0</v>
      </c>
      <c r="F21" s="61">
        <f t="shared" si="5"/>
        <v>2</v>
      </c>
      <c r="G21" s="19">
        <f t="shared" si="6"/>
        <v>1</v>
      </c>
      <c r="H21" s="59"/>
      <c r="I21" s="59"/>
      <c r="J21" s="59">
        <v>1</v>
      </c>
      <c r="K21" s="19">
        <f t="shared" si="2"/>
        <v>0</v>
      </c>
      <c r="L21" s="59"/>
      <c r="M21" s="59"/>
      <c r="N21" s="59"/>
      <c r="O21" s="33">
        <f t="shared" si="7"/>
        <v>1</v>
      </c>
      <c r="P21" s="59"/>
      <c r="Q21" s="59"/>
      <c r="R21" s="59">
        <v>1</v>
      </c>
      <c r="S21" s="37">
        <f t="shared" si="8"/>
        <v>2</v>
      </c>
      <c r="T21" s="59">
        <v>2</v>
      </c>
      <c r="U21" s="59"/>
      <c r="V21" s="59"/>
      <c r="W21" s="59"/>
      <c r="X21" s="59"/>
      <c r="Y21" s="59"/>
      <c r="Z21" s="59"/>
      <c r="AA21" s="62">
        <f t="shared" si="9"/>
        <v>0</v>
      </c>
    </row>
    <row r="22" spans="1:27" ht="19.5" customHeight="1" x14ac:dyDescent="0.25">
      <c r="A22" s="11">
        <v>16</v>
      </c>
      <c r="B22" s="15" t="s">
        <v>33</v>
      </c>
      <c r="C22" s="19">
        <f t="shared" si="0"/>
        <v>1</v>
      </c>
      <c r="D22" s="6">
        <f t="shared" si="3"/>
        <v>0</v>
      </c>
      <c r="E22" s="6">
        <f t="shared" si="4"/>
        <v>1</v>
      </c>
      <c r="F22" s="6">
        <f t="shared" si="5"/>
        <v>0</v>
      </c>
      <c r="G22" s="25">
        <f t="shared" si="6"/>
        <v>1</v>
      </c>
      <c r="H22" s="11"/>
      <c r="I22" s="11">
        <v>1</v>
      </c>
      <c r="J22" s="11"/>
      <c r="K22" s="29">
        <f t="shared" si="2"/>
        <v>0</v>
      </c>
      <c r="L22" s="11"/>
      <c r="M22" s="11"/>
      <c r="N22" s="11"/>
      <c r="O22" s="33">
        <f t="shared" si="7"/>
        <v>0</v>
      </c>
      <c r="P22" s="11"/>
      <c r="Q22" s="11"/>
      <c r="R22" s="11"/>
      <c r="S22" s="37">
        <f t="shared" si="8"/>
        <v>1</v>
      </c>
      <c r="T22" s="11"/>
      <c r="U22" s="11"/>
      <c r="V22" s="11"/>
      <c r="W22" s="11">
        <v>1</v>
      </c>
      <c r="X22" s="11"/>
      <c r="Y22" s="11"/>
      <c r="Z22" s="11"/>
      <c r="AA22" s="39">
        <f t="shared" si="9"/>
        <v>0</v>
      </c>
    </row>
    <row r="23" spans="1:27" s="58" customFormat="1" ht="19.5" customHeight="1" x14ac:dyDescent="0.25">
      <c r="A23" s="59">
        <v>17</v>
      </c>
      <c r="B23" s="60" t="s">
        <v>34</v>
      </c>
      <c r="C23" s="19">
        <f t="shared" si="0"/>
        <v>10</v>
      </c>
      <c r="D23" s="61">
        <f t="shared" si="3"/>
        <v>0</v>
      </c>
      <c r="E23" s="61">
        <f t="shared" si="4"/>
        <v>0</v>
      </c>
      <c r="F23" s="61">
        <f t="shared" si="5"/>
        <v>10</v>
      </c>
      <c r="G23" s="19">
        <f t="shared" si="6"/>
        <v>7</v>
      </c>
      <c r="H23" s="59"/>
      <c r="I23" s="59"/>
      <c r="J23" s="59">
        <v>7</v>
      </c>
      <c r="K23" s="19">
        <f t="shared" si="2"/>
        <v>3</v>
      </c>
      <c r="L23" s="59"/>
      <c r="M23" s="59"/>
      <c r="N23" s="59">
        <v>3</v>
      </c>
      <c r="O23" s="33">
        <f t="shared" si="7"/>
        <v>0</v>
      </c>
      <c r="P23" s="59"/>
      <c r="Q23" s="59"/>
      <c r="R23" s="59"/>
      <c r="S23" s="37">
        <f t="shared" si="8"/>
        <v>10</v>
      </c>
      <c r="T23" s="59">
        <v>8</v>
      </c>
      <c r="U23" s="59"/>
      <c r="V23" s="59">
        <v>1</v>
      </c>
      <c r="W23" s="59">
        <v>1</v>
      </c>
      <c r="X23" s="59"/>
      <c r="Y23" s="59"/>
      <c r="Z23" s="59"/>
      <c r="AA23" s="62">
        <f t="shared" si="9"/>
        <v>0</v>
      </c>
    </row>
    <row r="24" spans="1:27" ht="19.5" customHeight="1" x14ac:dyDescent="0.25">
      <c r="A24" s="11">
        <v>18</v>
      </c>
      <c r="B24" s="15" t="s">
        <v>35</v>
      </c>
      <c r="C24" s="19">
        <f t="shared" si="0"/>
        <v>4</v>
      </c>
      <c r="D24" s="6">
        <f t="shared" si="3"/>
        <v>0</v>
      </c>
      <c r="E24" s="6">
        <f t="shared" si="4"/>
        <v>0</v>
      </c>
      <c r="F24" s="6">
        <f t="shared" si="5"/>
        <v>4</v>
      </c>
      <c r="G24" s="25">
        <f t="shared" si="6"/>
        <v>4</v>
      </c>
      <c r="H24" s="11"/>
      <c r="I24" s="11"/>
      <c r="J24" s="11">
        <v>4</v>
      </c>
      <c r="K24" s="29">
        <f t="shared" si="2"/>
        <v>0</v>
      </c>
      <c r="L24" s="11"/>
      <c r="M24" s="11"/>
      <c r="N24" s="11"/>
      <c r="O24" s="33">
        <f t="shared" si="7"/>
        <v>0</v>
      </c>
      <c r="P24" s="11"/>
      <c r="Q24" s="11"/>
      <c r="R24" s="11"/>
      <c r="S24" s="37">
        <f t="shared" si="8"/>
        <v>4</v>
      </c>
      <c r="T24" s="11">
        <v>4</v>
      </c>
      <c r="U24" s="11"/>
      <c r="V24" s="11"/>
      <c r="W24" s="11"/>
      <c r="X24" s="11"/>
      <c r="Y24" s="11"/>
      <c r="Z24" s="11"/>
      <c r="AA24" s="39">
        <f t="shared" si="9"/>
        <v>0</v>
      </c>
    </row>
    <row r="25" spans="1:27" ht="19.5" customHeight="1" x14ac:dyDescent="0.25">
      <c r="A25" s="11">
        <v>19</v>
      </c>
      <c r="B25" s="15" t="s">
        <v>36</v>
      </c>
      <c r="C25" s="19">
        <f t="shared" si="0"/>
        <v>3</v>
      </c>
      <c r="D25" s="6">
        <f t="shared" si="3"/>
        <v>0</v>
      </c>
      <c r="E25" s="6">
        <f t="shared" si="4"/>
        <v>0</v>
      </c>
      <c r="F25" s="6">
        <f t="shared" si="5"/>
        <v>3</v>
      </c>
      <c r="G25" s="25">
        <f t="shared" si="6"/>
        <v>3</v>
      </c>
      <c r="H25" s="11"/>
      <c r="I25" s="11"/>
      <c r="J25" s="11">
        <v>3</v>
      </c>
      <c r="K25" s="29">
        <f t="shared" si="2"/>
        <v>0</v>
      </c>
      <c r="L25" s="11"/>
      <c r="M25" s="11"/>
      <c r="N25" s="11"/>
      <c r="O25" s="33">
        <f t="shared" si="7"/>
        <v>0</v>
      </c>
      <c r="P25" s="11"/>
      <c r="Q25" s="11"/>
      <c r="R25" s="11"/>
      <c r="S25" s="37">
        <f t="shared" si="8"/>
        <v>3</v>
      </c>
      <c r="T25" s="11">
        <v>3</v>
      </c>
      <c r="U25" s="11"/>
      <c r="V25" s="11"/>
      <c r="W25" s="11"/>
      <c r="X25" s="11"/>
      <c r="Y25" s="11"/>
      <c r="Z25" s="11"/>
      <c r="AA25" s="39">
        <f t="shared" si="9"/>
        <v>0</v>
      </c>
    </row>
    <row r="26" spans="1:27" s="58" customFormat="1" ht="19.5" customHeight="1" x14ac:dyDescent="0.25">
      <c r="A26" s="59">
        <v>20</v>
      </c>
      <c r="B26" s="60" t="s">
        <v>37</v>
      </c>
      <c r="C26" s="19">
        <f t="shared" si="0"/>
        <v>6</v>
      </c>
      <c r="D26" s="61">
        <f t="shared" si="3"/>
        <v>0</v>
      </c>
      <c r="E26" s="61">
        <f t="shared" si="4"/>
        <v>1</v>
      </c>
      <c r="F26" s="61">
        <f t="shared" si="5"/>
        <v>5</v>
      </c>
      <c r="G26" s="19">
        <f t="shared" si="6"/>
        <v>3</v>
      </c>
      <c r="H26" s="59"/>
      <c r="I26" s="59">
        <v>1</v>
      </c>
      <c r="J26" s="59">
        <v>2</v>
      </c>
      <c r="K26" s="19">
        <f t="shared" si="2"/>
        <v>3</v>
      </c>
      <c r="L26" s="59"/>
      <c r="M26" s="59"/>
      <c r="N26" s="59">
        <v>3</v>
      </c>
      <c r="O26" s="33">
        <f t="shared" si="7"/>
        <v>0</v>
      </c>
      <c r="P26" s="59"/>
      <c r="Q26" s="59"/>
      <c r="R26" s="59"/>
      <c r="S26" s="37">
        <f t="shared" si="8"/>
        <v>6</v>
      </c>
      <c r="T26" s="59">
        <v>6</v>
      </c>
      <c r="U26" s="59"/>
      <c r="V26" s="59"/>
      <c r="W26" s="59"/>
      <c r="X26" s="59"/>
      <c r="Y26" s="59"/>
      <c r="Z26" s="59"/>
      <c r="AA26" s="62">
        <f t="shared" si="9"/>
        <v>0</v>
      </c>
    </row>
    <row r="27" spans="1:27" ht="19.5" customHeight="1" x14ac:dyDescent="0.25">
      <c r="A27" s="11">
        <v>21</v>
      </c>
      <c r="B27" s="15" t="s">
        <v>38</v>
      </c>
      <c r="C27" s="19">
        <f t="shared" si="0"/>
        <v>0</v>
      </c>
      <c r="D27" s="6">
        <f t="shared" si="3"/>
        <v>0</v>
      </c>
      <c r="E27" s="6">
        <f t="shared" si="4"/>
        <v>0</v>
      </c>
      <c r="F27" s="6">
        <f t="shared" si="5"/>
        <v>0</v>
      </c>
      <c r="G27" s="25">
        <f t="shared" si="6"/>
        <v>0</v>
      </c>
      <c r="H27" s="11"/>
      <c r="I27" s="11"/>
      <c r="J27" s="11"/>
      <c r="K27" s="29">
        <f t="shared" si="2"/>
        <v>0</v>
      </c>
      <c r="L27" s="11"/>
      <c r="M27" s="11"/>
      <c r="N27" s="11"/>
      <c r="O27" s="33">
        <f t="shared" si="7"/>
        <v>0</v>
      </c>
      <c r="P27" s="11"/>
      <c r="Q27" s="11"/>
      <c r="R27" s="11"/>
      <c r="S27" s="37">
        <f t="shared" si="8"/>
        <v>0</v>
      </c>
      <c r="T27" s="11"/>
      <c r="U27" s="11"/>
      <c r="V27" s="11"/>
      <c r="W27" s="11"/>
      <c r="X27" s="11"/>
      <c r="Y27" s="11"/>
      <c r="Z27" s="11"/>
      <c r="AA27" s="39">
        <f t="shared" si="9"/>
        <v>0</v>
      </c>
    </row>
    <row r="28" spans="1:27" ht="19.5" customHeight="1" x14ac:dyDescent="0.25">
      <c r="A28" s="11">
        <v>22</v>
      </c>
      <c r="B28" s="15" t="s">
        <v>39</v>
      </c>
      <c r="C28" s="19">
        <f t="shared" si="0"/>
        <v>7</v>
      </c>
      <c r="D28" s="6">
        <f t="shared" si="3"/>
        <v>0</v>
      </c>
      <c r="E28" s="6">
        <f t="shared" si="4"/>
        <v>2</v>
      </c>
      <c r="F28" s="6">
        <f t="shared" si="5"/>
        <v>5</v>
      </c>
      <c r="G28" s="25">
        <f t="shared" si="6"/>
        <v>7</v>
      </c>
      <c r="H28" s="11"/>
      <c r="I28" s="11">
        <v>2</v>
      </c>
      <c r="J28" s="11">
        <v>5</v>
      </c>
      <c r="K28" s="29">
        <f t="shared" si="2"/>
        <v>0</v>
      </c>
      <c r="L28" s="11"/>
      <c r="M28" s="11"/>
      <c r="N28" s="11"/>
      <c r="O28" s="33">
        <f t="shared" si="7"/>
        <v>0</v>
      </c>
      <c r="P28" s="11"/>
      <c r="Q28" s="11"/>
      <c r="R28" s="11"/>
      <c r="S28" s="37">
        <f t="shared" si="8"/>
        <v>7</v>
      </c>
      <c r="T28" s="11">
        <v>7</v>
      </c>
      <c r="U28" s="11"/>
      <c r="V28" s="11"/>
      <c r="W28" s="11"/>
      <c r="X28" s="11"/>
      <c r="Y28" s="11"/>
      <c r="Z28" s="11"/>
      <c r="AA28" s="39">
        <f t="shared" si="9"/>
        <v>0</v>
      </c>
    </row>
    <row r="29" spans="1:27" ht="19.5" customHeight="1" x14ac:dyDescent="0.25">
      <c r="A29" s="11">
        <v>23</v>
      </c>
      <c r="B29" s="15" t="s">
        <v>40</v>
      </c>
      <c r="C29" s="19">
        <f t="shared" si="0"/>
        <v>0</v>
      </c>
      <c r="D29" s="6">
        <f t="shared" si="3"/>
        <v>0</v>
      </c>
      <c r="E29" s="6">
        <f t="shared" si="4"/>
        <v>0</v>
      </c>
      <c r="F29" s="6">
        <f t="shared" si="5"/>
        <v>0</v>
      </c>
      <c r="G29" s="25">
        <f t="shared" si="6"/>
        <v>0</v>
      </c>
      <c r="H29" s="11"/>
      <c r="I29" s="11"/>
      <c r="J29" s="11"/>
      <c r="K29" s="29">
        <f t="shared" si="2"/>
        <v>0</v>
      </c>
      <c r="L29" s="11"/>
      <c r="M29" s="11"/>
      <c r="N29" s="11"/>
      <c r="O29" s="33">
        <f t="shared" si="7"/>
        <v>0</v>
      </c>
      <c r="P29" s="11"/>
      <c r="Q29" s="11"/>
      <c r="R29" s="11"/>
      <c r="S29" s="37">
        <f t="shared" si="8"/>
        <v>0</v>
      </c>
      <c r="T29" s="11"/>
      <c r="U29" s="11"/>
      <c r="V29" s="11"/>
      <c r="W29" s="11"/>
      <c r="X29" s="11"/>
      <c r="Y29" s="11"/>
      <c r="Z29" s="11"/>
      <c r="AA29" s="39">
        <f t="shared" si="9"/>
        <v>0</v>
      </c>
    </row>
    <row r="30" spans="1:27" ht="19.5" customHeight="1" x14ac:dyDescent="0.25">
      <c r="A30" s="11">
        <v>24</v>
      </c>
      <c r="B30" s="15" t="s">
        <v>41</v>
      </c>
      <c r="C30" s="19">
        <f t="shared" si="0"/>
        <v>9</v>
      </c>
      <c r="D30" s="6">
        <f t="shared" si="3"/>
        <v>0</v>
      </c>
      <c r="E30" s="6">
        <f t="shared" si="4"/>
        <v>0</v>
      </c>
      <c r="F30" s="6">
        <f t="shared" si="5"/>
        <v>9</v>
      </c>
      <c r="G30" s="25">
        <f t="shared" si="6"/>
        <v>9</v>
      </c>
      <c r="H30" s="11"/>
      <c r="I30" s="11"/>
      <c r="J30" s="11">
        <v>9</v>
      </c>
      <c r="K30" s="29">
        <f t="shared" si="2"/>
        <v>0</v>
      </c>
      <c r="L30" s="11"/>
      <c r="M30" s="11"/>
      <c r="N30" s="11"/>
      <c r="O30" s="33">
        <f t="shared" si="7"/>
        <v>0</v>
      </c>
      <c r="P30" s="11"/>
      <c r="Q30" s="11"/>
      <c r="R30" s="11"/>
      <c r="S30" s="37">
        <f t="shared" si="8"/>
        <v>9</v>
      </c>
      <c r="T30" s="11">
        <v>9</v>
      </c>
      <c r="U30" s="11"/>
      <c r="V30" s="11"/>
      <c r="W30" s="11"/>
      <c r="X30" s="11"/>
      <c r="Y30" s="11"/>
      <c r="Z30" s="11"/>
      <c r="AA30" s="39">
        <f t="shared" si="9"/>
        <v>0</v>
      </c>
    </row>
    <row r="31" spans="1:27" ht="19.5" customHeight="1" x14ac:dyDescent="0.25">
      <c r="A31" s="11">
        <v>25</v>
      </c>
      <c r="B31" s="15" t="s">
        <v>42</v>
      </c>
      <c r="C31" s="19">
        <f t="shared" si="0"/>
        <v>3</v>
      </c>
      <c r="D31" s="6">
        <f t="shared" si="3"/>
        <v>0</v>
      </c>
      <c r="E31" s="6">
        <f t="shared" si="4"/>
        <v>1</v>
      </c>
      <c r="F31" s="6">
        <f t="shared" si="5"/>
        <v>2</v>
      </c>
      <c r="G31" s="25">
        <f t="shared" si="6"/>
        <v>3</v>
      </c>
      <c r="H31" s="11"/>
      <c r="I31" s="11">
        <v>1</v>
      </c>
      <c r="J31" s="11">
        <v>2</v>
      </c>
      <c r="K31" s="29">
        <f t="shared" si="2"/>
        <v>0</v>
      </c>
      <c r="L31" s="11"/>
      <c r="M31" s="11"/>
      <c r="N31" s="11"/>
      <c r="O31" s="33">
        <f t="shared" si="7"/>
        <v>0</v>
      </c>
      <c r="P31" s="11"/>
      <c r="Q31" s="11"/>
      <c r="R31" s="11"/>
      <c r="S31" s="37">
        <f t="shared" si="8"/>
        <v>3</v>
      </c>
      <c r="T31" s="11">
        <v>3</v>
      </c>
      <c r="U31" s="11"/>
      <c r="V31" s="11"/>
      <c r="W31" s="11"/>
      <c r="X31" s="11"/>
      <c r="Y31" s="11"/>
      <c r="Z31" s="11"/>
      <c r="AA31" s="39">
        <f t="shared" si="9"/>
        <v>0</v>
      </c>
    </row>
    <row r="32" spans="1:27" ht="19.5" customHeight="1" x14ac:dyDescent="0.25">
      <c r="A32" s="11">
        <v>26</v>
      </c>
      <c r="B32" s="15" t="s">
        <v>43</v>
      </c>
      <c r="C32" s="19">
        <f t="shared" si="0"/>
        <v>1</v>
      </c>
      <c r="D32" s="6">
        <f t="shared" si="3"/>
        <v>0</v>
      </c>
      <c r="E32" s="6">
        <f t="shared" si="4"/>
        <v>0</v>
      </c>
      <c r="F32" s="6">
        <f t="shared" si="5"/>
        <v>1</v>
      </c>
      <c r="G32" s="25">
        <f t="shared" si="6"/>
        <v>1</v>
      </c>
      <c r="H32" s="11"/>
      <c r="I32" s="11"/>
      <c r="J32" s="11">
        <v>1</v>
      </c>
      <c r="K32" s="29">
        <f t="shared" si="2"/>
        <v>0</v>
      </c>
      <c r="L32" s="11"/>
      <c r="M32" s="11"/>
      <c r="N32" s="11"/>
      <c r="O32" s="33">
        <f t="shared" si="7"/>
        <v>0</v>
      </c>
      <c r="P32" s="11"/>
      <c r="Q32" s="11"/>
      <c r="R32" s="11"/>
      <c r="S32" s="37">
        <f t="shared" si="8"/>
        <v>1</v>
      </c>
      <c r="T32" s="11">
        <v>1</v>
      </c>
      <c r="U32" s="11"/>
      <c r="V32" s="11"/>
      <c r="W32" s="11"/>
      <c r="X32" s="11"/>
      <c r="Y32" s="11"/>
      <c r="Z32" s="11"/>
      <c r="AA32" s="39">
        <f t="shared" si="9"/>
        <v>0</v>
      </c>
    </row>
    <row r="33" spans="1:27" ht="19.5" customHeight="1" x14ac:dyDescent="0.25">
      <c r="A33" s="11">
        <v>27</v>
      </c>
      <c r="B33" s="15" t="s">
        <v>44</v>
      </c>
      <c r="C33" s="19">
        <f t="shared" si="0"/>
        <v>6</v>
      </c>
      <c r="D33" s="6">
        <f t="shared" si="3"/>
        <v>0</v>
      </c>
      <c r="E33" s="6">
        <f t="shared" si="4"/>
        <v>0</v>
      </c>
      <c r="F33" s="6">
        <f t="shared" si="5"/>
        <v>6</v>
      </c>
      <c r="G33" s="25">
        <f t="shared" si="6"/>
        <v>0</v>
      </c>
      <c r="H33" s="11"/>
      <c r="I33" s="11"/>
      <c r="J33" s="11"/>
      <c r="K33" s="29">
        <f t="shared" si="2"/>
        <v>6</v>
      </c>
      <c r="L33" s="11"/>
      <c r="M33" s="11"/>
      <c r="N33" s="11">
        <v>6</v>
      </c>
      <c r="O33" s="33">
        <f t="shared" si="7"/>
        <v>0</v>
      </c>
      <c r="P33" s="11"/>
      <c r="Q33" s="11"/>
      <c r="R33" s="11"/>
      <c r="S33" s="37">
        <f t="shared" si="8"/>
        <v>6</v>
      </c>
      <c r="T33" s="11">
        <v>6</v>
      </c>
      <c r="U33" s="11"/>
      <c r="V33" s="11"/>
      <c r="W33" s="11"/>
      <c r="X33" s="11"/>
      <c r="Y33" s="11"/>
      <c r="Z33" s="11"/>
      <c r="AA33" s="39">
        <f t="shared" si="9"/>
        <v>0</v>
      </c>
    </row>
    <row r="34" spans="1:27" ht="19.5" customHeight="1" x14ac:dyDescent="0.25">
      <c r="A34" s="11">
        <v>28</v>
      </c>
      <c r="B34" s="15" t="s">
        <v>45</v>
      </c>
      <c r="C34" s="19">
        <f t="shared" si="0"/>
        <v>2</v>
      </c>
      <c r="D34" s="6">
        <f t="shared" si="3"/>
        <v>0</v>
      </c>
      <c r="E34" s="6">
        <f t="shared" si="4"/>
        <v>0</v>
      </c>
      <c r="F34" s="6">
        <f t="shared" si="5"/>
        <v>2</v>
      </c>
      <c r="G34" s="25">
        <f t="shared" si="6"/>
        <v>0</v>
      </c>
      <c r="H34" s="11"/>
      <c r="I34" s="11"/>
      <c r="J34" s="11"/>
      <c r="K34" s="29">
        <f t="shared" si="2"/>
        <v>2</v>
      </c>
      <c r="L34" s="11"/>
      <c r="M34" s="11"/>
      <c r="N34" s="11">
        <v>2</v>
      </c>
      <c r="O34" s="33">
        <f t="shared" si="7"/>
        <v>0</v>
      </c>
      <c r="P34" s="11"/>
      <c r="Q34" s="11"/>
      <c r="R34" s="11"/>
      <c r="S34" s="37">
        <f t="shared" si="8"/>
        <v>2</v>
      </c>
      <c r="T34" s="11"/>
      <c r="U34" s="11"/>
      <c r="V34" s="11">
        <v>2</v>
      </c>
      <c r="W34" s="11"/>
      <c r="X34" s="11"/>
      <c r="Y34" s="11"/>
      <c r="Z34" s="11"/>
      <c r="AA34" s="39">
        <f t="shared" si="9"/>
        <v>0</v>
      </c>
    </row>
    <row r="35" spans="1:27" s="42" customFormat="1" ht="19.5" customHeight="1" x14ac:dyDescent="0.25">
      <c r="A35" s="67">
        <v>29</v>
      </c>
      <c r="B35" s="68" t="s">
        <v>46</v>
      </c>
      <c r="C35" s="69">
        <f t="shared" si="0"/>
        <v>5</v>
      </c>
      <c r="D35" s="70">
        <f t="shared" si="3"/>
        <v>0</v>
      </c>
      <c r="E35" s="70">
        <f t="shared" si="4"/>
        <v>0</v>
      </c>
      <c r="F35" s="70">
        <f t="shared" si="5"/>
        <v>5</v>
      </c>
      <c r="G35" s="69">
        <f t="shared" si="6"/>
        <v>5</v>
      </c>
      <c r="H35" s="67"/>
      <c r="I35" s="67"/>
      <c r="J35" s="67">
        <v>5</v>
      </c>
      <c r="K35" s="69">
        <f t="shared" si="2"/>
        <v>0</v>
      </c>
      <c r="L35" s="67"/>
      <c r="M35" s="67"/>
      <c r="N35" s="67"/>
      <c r="O35" s="33">
        <f t="shared" si="7"/>
        <v>0</v>
      </c>
      <c r="P35" s="67"/>
      <c r="Q35" s="67"/>
      <c r="R35" s="67"/>
      <c r="S35" s="37">
        <f t="shared" si="8"/>
        <v>4</v>
      </c>
      <c r="T35" s="67">
        <v>1</v>
      </c>
      <c r="U35" s="67">
        <v>3</v>
      </c>
      <c r="V35" s="67"/>
      <c r="W35" s="67"/>
      <c r="X35" s="67"/>
      <c r="Y35" s="67"/>
      <c r="Z35" s="67">
        <v>1</v>
      </c>
      <c r="AA35" s="71">
        <f t="shared" si="9"/>
        <v>1</v>
      </c>
    </row>
    <row r="36" spans="1:27" ht="19.5" customHeight="1" x14ac:dyDescent="0.25">
      <c r="A36" s="11">
        <v>30</v>
      </c>
      <c r="B36" s="15" t="s">
        <v>47</v>
      </c>
      <c r="C36" s="19">
        <f t="shared" si="0"/>
        <v>1</v>
      </c>
      <c r="D36" s="6">
        <f t="shared" si="3"/>
        <v>0</v>
      </c>
      <c r="E36" s="6">
        <f t="shared" si="4"/>
        <v>0</v>
      </c>
      <c r="F36" s="6">
        <f t="shared" si="5"/>
        <v>1</v>
      </c>
      <c r="G36" s="25">
        <f t="shared" si="6"/>
        <v>1</v>
      </c>
      <c r="H36" s="11"/>
      <c r="I36" s="11"/>
      <c r="J36" s="11">
        <v>1</v>
      </c>
      <c r="K36" s="29">
        <f t="shared" si="2"/>
        <v>0</v>
      </c>
      <c r="L36" s="11"/>
      <c r="M36" s="11"/>
      <c r="N36" s="11"/>
      <c r="O36" s="33">
        <f t="shared" si="7"/>
        <v>0</v>
      </c>
      <c r="P36" s="11"/>
      <c r="Q36" s="11"/>
      <c r="R36" s="11"/>
      <c r="S36" s="37">
        <f t="shared" si="8"/>
        <v>1</v>
      </c>
      <c r="T36" s="11">
        <v>1</v>
      </c>
      <c r="U36" s="11"/>
      <c r="V36" s="11"/>
      <c r="W36" s="11"/>
      <c r="X36" s="11"/>
      <c r="Y36" s="11"/>
      <c r="Z36" s="11"/>
      <c r="AA36" s="39">
        <f t="shared" si="9"/>
        <v>0</v>
      </c>
    </row>
    <row r="37" spans="1:27" ht="19.5" customHeight="1" x14ac:dyDescent="0.25">
      <c r="A37" s="11">
        <v>31</v>
      </c>
      <c r="B37" s="15" t="s">
        <v>48</v>
      </c>
      <c r="C37" s="19">
        <f t="shared" si="0"/>
        <v>0</v>
      </c>
      <c r="D37" s="6">
        <f t="shared" si="3"/>
        <v>0</v>
      </c>
      <c r="E37" s="6">
        <f t="shared" si="4"/>
        <v>0</v>
      </c>
      <c r="F37" s="6">
        <f t="shared" si="5"/>
        <v>0</v>
      </c>
      <c r="G37" s="25">
        <f t="shared" si="6"/>
        <v>0</v>
      </c>
      <c r="H37" s="11"/>
      <c r="I37" s="11"/>
      <c r="J37" s="11"/>
      <c r="K37" s="29">
        <f t="shared" si="2"/>
        <v>0</v>
      </c>
      <c r="L37" s="11"/>
      <c r="M37" s="11"/>
      <c r="N37" s="11"/>
      <c r="O37" s="33">
        <f t="shared" si="7"/>
        <v>0</v>
      </c>
      <c r="P37" s="11"/>
      <c r="Q37" s="11"/>
      <c r="R37" s="11"/>
      <c r="S37" s="37">
        <f t="shared" si="8"/>
        <v>0</v>
      </c>
      <c r="T37" s="11"/>
      <c r="U37" s="11"/>
      <c r="V37" s="11"/>
      <c r="W37" s="11"/>
      <c r="X37" s="11"/>
      <c r="Y37" s="11"/>
      <c r="Z37" s="11"/>
      <c r="AA37" s="39">
        <f t="shared" si="9"/>
        <v>0</v>
      </c>
    </row>
    <row r="38" spans="1:27" ht="19.5" customHeight="1" x14ac:dyDescent="0.25">
      <c r="A38" s="11">
        <v>32</v>
      </c>
      <c r="B38" s="15" t="s">
        <v>49</v>
      </c>
      <c r="C38" s="19">
        <f t="shared" si="0"/>
        <v>1</v>
      </c>
      <c r="D38" s="6">
        <f t="shared" si="3"/>
        <v>0</v>
      </c>
      <c r="E38" s="6">
        <f t="shared" si="4"/>
        <v>0</v>
      </c>
      <c r="F38" s="6">
        <f t="shared" si="5"/>
        <v>1</v>
      </c>
      <c r="G38" s="25">
        <f t="shared" si="6"/>
        <v>1</v>
      </c>
      <c r="H38" s="11"/>
      <c r="I38" s="11"/>
      <c r="J38" s="11">
        <v>1</v>
      </c>
      <c r="K38" s="29">
        <f t="shared" si="2"/>
        <v>0</v>
      </c>
      <c r="L38" s="11"/>
      <c r="M38" s="11"/>
      <c r="N38" s="11"/>
      <c r="O38" s="33">
        <f t="shared" si="7"/>
        <v>0</v>
      </c>
      <c r="P38" s="11"/>
      <c r="Q38" s="11"/>
      <c r="R38" s="11"/>
      <c r="S38" s="37">
        <f t="shared" si="8"/>
        <v>1</v>
      </c>
      <c r="T38" s="11">
        <v>1</v>
      </c>
      <c r="U38" s="11"/>
      <c r="V38" s="11"/>
      <c r="W38" s="11"/>
      <c r="X38" s="11"/>
      <c r="Y38" s="11"/>
      <c r="Z38" s="11"/>
      <c r="AA38" s="39">
        <f t="shared" si="9"/>
        <v>0</v>
      </c>
    </row>
    <row r="39" spans="1:27" ht="19.5" customHeight="1" x14ac:dyDescent="0.25">
      <c r="A39" s="11">
        <v>33</v>
      </c>
      <c r="B39" s="15" t="s">
        <v>50</v>
      </c>
      <c r="C39" s="19">
        <f t="shared" si="0"/>
        <v>0</v>
      </c>
      <c r="D39" s="6">
        <f t="shared" si="3"/>
        <v>0</v>
      </c>
      <c r="E39" s="6">
        <f t="shared" si="4"/>
        <v>0</v>
      </c>
      <c r="F39" s="6">
        <f t="shared" si="5"/>
        <v>0</v>
      </c>
      <c r="G39" s="25">
        <f t="shared" si="6"/>
        <v>0</v>
      </c>
      <c r="H39" s="11"/>
      <c r="I39" s="11"/>
      <c r="J39" s="11"/>
      <c r="K39" s="29">
        <f t="shared" si="2"/>
        <v>0</v>
      </c>
      <c r="L39" s="11"/>
      <c r="M39" s="11"/>
      <c r="N39" s="11"/>
      <c r="O39" s="33">
        <f t="shared" si="7"/>
        <v>0</v>
      </c>
      <c r="P39" s="11"/>
      <c r="Q39" s="11"/>
      <c r="R39" s="11"/>
      <c r="S39" s="37">
        <f t="shared" si="8"/>
        <v>0</v>
      </c>
      <c r="T39" s="11"/>
      <c r="U39" s="11"/>
      <c r="V39" s="11"/>
      <c r="W39" s="11"/>
      <c r="X39" s="11"/>
      <c r="Y39" s="11"/>
      <c r="Z39" s="11"/>
      <c r="AA39" s="39">
        <f t="shared" si="9"/>
        <v>0</v>
      </c>
    </row>
    <row r="40" spans="1:27" ht="19.5" customHeight="1" x14ac:dyDescent="0.25">
      <c r="A40" s="11">
        <v>34</v>
      </c>
      <c r="B40" s="15" t="s">
        <v>51</v>
      </c>
      <c r="C40" s="19">
        <f t="shared" si="0"/>
        <v>5</v>
      </c>
      <c r="D40" s="6">
        <f t="shared" si="3"/>
        <v>0</v>
      </c>
      <c r="E40" s="6">
        <f t="shared" si="4"/>
        <v>2</v>
      </c>
      <c r="F40" s="6">
        <f t="shared" si="5"/>
        <v>3</v>
      </c>
      <c r="G40" s="25">
        <f t="shared" si="6"/>
        <v>5</v>
      </c>
      <c r="H40" s="11"/>
      <c r="I40" s="11">
        <v>2</v>
      </c>
      <c r="J40" s="11">
        <v>3</v>
      </c>
      <c r="K40" s="29">
        <f t="shared" si="2"/>
        <v>0</v>
      </c>
      <c r="L40" s="11"/>
      <c r="M40" s="11"/>
      <c r="N40" s="11"/>
      <c r="O40" s="33">
        <f t="shared" si="7"/>
        <v>0</v>
      </c>
      <c r="P40" s="11"/>
      <c r="Q40" s="11"/>
      <c r="R40" s="11"/>
      <c r="S40" s="37">
        <f t="shared" si="8"/>
        <v>5</v>
      </c>
      <c r="T40" s="11">
        <v>5</v>
      </c>
      <c r="U40" s="11"/>
      <c r="V40" s="11"/>
      <c r="W40" s="11"/>
      <c r="X40" s="11"/>
      <c r="Y40" s="11"/>
      <c r="Z40" s="11"/>
      <c r="AA40" s="39">
        <f t="shared" si="9"/>
        <v>0</v>
      </c>
    </row>
    <row r="41" spans="1:27" ht="19.5" customHeight="1" x14ac:dyDescent="0.25">
      <c r="A41" s="11">
        <v>35</v>
      </c>
      <c r="B41" s="15" t="s">
        <v>52</v>
      </c>
      <c r="C41" s="19">
        <f t="shared" si="0"/>
        <v>1</v>
      </c>
      <c r="D41" s="6">
        <f t="shared" si="3"/>
        <v>0</v>
      </c>
      <c r="E41" s="6">
        <f t="shared" si="4"/>
        <v>1</v>
      </c>
      <c r="F41" s="6">
        <f t="shared" si="5"/>
        <v>0</v>
      </c>
      <c r="G41" s="25">
        <f t="shared" si="6"/>
        <v>1</v>
      </c>
      <c r="H41" s="11"/>
      <c r="I41" s="11">
        <v>1</v>
      </c>
      <c r="J41" s="11"/>
      <c r="K41" s="29">
        <f t="shared" si="2"/>
        <v>0</v>
      </c>
      <c r="L41" s="11"/>
      <c r="M41" s="11"/>
      <c r="N41" s="11"/>
      <c r="O41" s="33">
        <f t="shared" si="7"/>
        <v>0</v>
      </c>
      <c r="P41" s="11"/>
      <c r="Q41" s="11"/>
      <c r="R41" s="11"/>
      <c r="S41" s="37">
        <f t="shared" si="8"/>
        <v>1</v>
      </c>
      <c r="T41" s="11"/>
      <c r="U41" s="11">
        <v>1</v>
      </c>
      <c r="V41" s="11"/>
      <c r="W41" s="11"/>
      <c r="X41" s="11"/>
      <c r="Y41" s="11"/>
      <c r="Z41" s="11"/>
      <c r="AA41" s="39">
        <f t="shared" si="9"/>
        <v>0</v>
      </c>
    </row>
    <row r="42" spans="1:27" ht="19.5" customHeight="1" x14ac:dyDescent="0.25">
      <c r="A42" s="11">
        <v>36</v>
      </c>
      <c r="B42" s="15" t="s">
        <v>53</v>
      </c>
      <c r="C42" s="19">
        <f t="shared" si="0"/>
        <v>0</v>
      </c>
      <c r="D42" s="6">
        <f t="shared" si="3"/>
        <v>0</v>
      </c>
      <c r="E42" s="6">
        <f t="shared" si="4"/>
        <v>0</v>
      </c>
      <c r="F42" s="6">
        <f t="shared" si="5"/>
        <v>0</v>
      </c>
      <c r="G42" s="25">
        <f t="shared" si="6"/>
        <v>0</v>
      </c>
      <c r="H42" s="11"/>
      <c r="I42" s="11"/>
      <c r="J42" s="11"/>
      <c r="K42" s="29">
        <f t="shared" si="2"/>
        <v>0</v>
      </c>
      <c r="L42" s="11"/>
      <c r="M42" s="11"/>
      <c r="N42" s="11"/>
      <c r="O42" s="33">
        <f t="shared" si="7"/>
        <v>0</v>
      </c>
      <c r="P42" s="11"/>
      <c r="Q42" s="11"/>
      <c r="R42" s="11"/>
      <c r="S42" s="37">
        <f t="shared" si="8"/>
        <v>0</v>
      </c>
      <c r="T42" s="11"/>
      <c r="U42" s="11"/>
      <c r="V42" s="11"/>
      <c r="W42" s="11"/>
      <c r="X42" s="11"/>
      <c r="Y42" s="11"/>
      <c r="Z42" s="11"/>
      <c r="AA42" s="39">
        <f t="shared" si="9"/>
        <v>0</v>
      </c>
    </row>
    <row r="43" spans="1:27" ht="19.5" customHeight="1" x14ac:dyDescent="0.25">
      <c r="A43" s="11">
        <v>37</v>
      </c>
      <c r="B43" s="15" t="s">
        <v>54</v>
      </c>
      <c r="C43" s="19">
        <f t="shared" si="0"/>
        <v>0</v>
      </c>
      <c r="D43" s="6">
        <f t="shared" si="3"/>
        <v>0</v>
      </c>
      <c r="E43" s="6">
        <f t="shared" si="4"/>
        <v>0</v>
      </c>
      <c r="F43" s="6">
        <f t="shared" si="5"/>
        <v>0</v>
      </c>
      <c r="G43" s="25">
        <f t="shared" si="6"/>
        <v>0</v>
      </c>
      <c r="H43" s="11"/>
      <c r="I43" s="11"/>
      <c r="J43" s="11"/>
      <c r="K43" s="29">
        <f t="shared" si="2"/>
        <v>0</v>
      </c>
      <c r="L43" s="11"/>
      <c r="M43" s="11"/>
      <c r="N43" s="11"/>
      <c r="O43" s="33">
        <f t="shared" si="7"/>
        <v>0</v>
      </c>
      <c r="P43" s="11"/>
      <c r="Q43" s="11"/>
      <c r="R43" s="11"/>
      <c r="S43" s="37">
        <f t="shared" si="8"/>
        <v>0</v>
      </c>
      <c r="T43" s="11"/>
      <c r="U43" s="11"/>
      <c r="V43" s="11"/>
      <c r="W43" s="11"/>
      <c r="X43" s="11"/>
      <c r="Y43" s="11"/>
      <c r="Z43" s="11"/>
      <c r="AA43" s="39">
        <f t="shared" si="9"/>
        <v>0</v>
      </c>
    </row>
    <row r="44" spans="1:27" ht="19.5" customHeight="1" x14ac:dyDescent="0.25">
      <c r="A44" s="11">
        <v>38</v>
      </c>
      <c r="B44" s="15" t="s">
        <v>55</v>
      </c>
      <c r="C44" s="19">
        <f t="shared" si="0"/>
        <v>0</v>
      </c>
      <c r="D44" s="6">
        <f t="shared" si="3"/>
        <v>0</v>
      </c>
      <c r="E44" s="6">
        <f t="shared" si="4"/>
        <v>0</v>
      </c>
      <c r="F44" s="6">
        <f t="shared" si="5"/>
        <v>0</v>
      </c>
      <c r="G44" s="25">
        <f t="shared" si="6"/>
        <v>0</v>
      </c>
      <c r="H44" s="11"/>
      <c r="I44" s="11"/>
      <c r="J44" s="11"/>
      <c r="K44" s="29">
        <f t="shared" si="2"/>
        <v>0</v>
      </c>
      <c r="L44" s="11"/>
      <c r="M44" s="11"/>
      <c r="N44" s="11"/>
      <c r="O44" s="33">
        <f t="shared" si="7"/>
        <v>0</v>
      </c>
      <c r="P44" s="11"/>
      <c r="Q44" s="11"/>
      <c r="R44" s="11"/>
      <c r="S44" s="37">
        <f t="shared" si="8"/>
        <v>0</v>
      </c>
      <c r="T44" s="11"/>
      <c r="U44" s="11"/>
      <c r="V44" s="11"/>
      <c r="W44" s="11"/>
      <c r="X44" s="11"/>
      <c r="Y44" s="11"/>
      <c r="Z44" s="11"/>
      <c r="AA44" s="39">
        <f t="shared" si="9"/>
        <v>0</v>
      </c>
    </row>
    <row r="45" spans="1:27" ht="19.5" customHeight="1" x14ac:dyDescent="0.25">
      <c r="A45" s="11">
        <v>39</v>
      </c>
      <c r="B45" s="15" t="s">
        <v>56</v>
      </c>
      <c r="C45" s="19">
        <f t="shared" si="0"/>
        <v>4</v>
      </c>
      <c r="D45" s="6">
        <f t="shared" si="3"/>
        <v>0</v>
      </c>
      <c r="E45" s="6">
        <f t="shared" si="4"/>
        <v>0</v>
      </c>
      <c r="F45" s="6">
        <f t="shared" si="5"/>
        <v>4</v>
      </c>
      <c r="G45" s="25">
        <f t="shared" si="6"/>
        <v>4</v>
      </c>
      <c r="H45" s="11"/>
      <c r="I45" s="11"/>
      <c r="J45" s="11">
        <v>4</v>
      </c>
      <c r="K45" s="29">
        <f t="shared" si="2"/>
        <v>0</v>
      </c>
      <c r="L45" s="11"/>
      <c r="M45" s="11"/>
      <c r="N45" s="11"/>
      <c r="O45" s="33">
        <f t="shared" si="7"/>
        <v>0</v>
      </c>
      <c r="P45" s="11"/>
      <c r="Q45" s="11"/>
      <c r="R45" s="11"/>
      <c r="S45" s="37">
        <f t="shared" si="8"/>
        <v>4</v>
      </c>
      <c r="T45" s="11">
        <v>3</v>
      </c>
      <c r="U45" s="11">
        <v>1</v>
      </c>
      <c r="V45" s="11"/>
      <c r="W45" s="11"/>
      <c r="X45" s="11"/>
      <c r="Y45" s="11"/>
      <c r="Z45" s="11"/>
      <c r="AA45" s="39">
        <f t="shared" si="9"/>
        <v>0</v>
      </c>
    </row>
    <row r="46" spans="1:27" ht="19.5" customHeight="1" x14ac:dyDescent="0.25">
      <c r="A46" s="11">
        <v>40</v>
      </c>
      <c r="B46" s="15" t="s">
        <v>57</v>
      </c>
      <c r="C46" s="19">
        <f t="shared" si="0"/>
        <v>1</v>
      </c>
      <c r="D46" s="6">
        <f t="shared" si="3"/>
        <v>1</v>
      </c>
      <c r="E46" s="6">
        <f t="shared" si="4"/>
        <v>0</v>
      </c>
      <c r="F46" s="6">
        <f t="shared" si="5"/>
        <v>0</v>
      </c>
      <c r="G46" s="25">
        <f t="shared" si="6"/>
        <v>1</v>
      </c>
      <c r="H46" s="11">
        <v>1</v>
      </c>
      <c r="I46" s="11"/>
      <c r="J46" s="11"/>
      <c r="K46" s="29">
        <f t="shared" si="2"/>
        <v>0</v>
      </c>
      <c r="L46" s="11"/>
      <c r="M46" s="11"/>
      <c r="N46" s="11"/>
      <c r="O46" s="33">
        <f t="shared" si="7"/>
        <v>0</v>
      </c>
      <c r="P46" s="11"/>
      <c r="Q46" s="11"/>
      <c r="R46" s="11"/>
      <c r="S46" s="37">
        <f t="shared" si="8"/>
        <v>1</v>
      </c>
      <c r="T46" s="11">
        <v>1</v>
      </c>
      <c r="U46" s="11"/>
      <c r="V46" s="11"/>
      <c r="W46" s="11"/>
      <c r="X46" s="11"/>
      <c r="Y46" s="11"/>
      <c r="Z46" s="11"/>
      <c r="AA46" s="39">
        <f t="shared" si="9"/>
        <v>0</v>
      </c>
    </row>
    <row r="47" spans="1:27" ht="19.5" customHeight="1" x14ac:dyDescent="0.25">
      <c r="A47" s="11">
        <v>41</v>
      </c>
      <c r="B47" s="15" t="s">
        <v>58</v>
      </c>
      <c r="C47" s="19">
        <f t="shared" si="0"/>
        <v>14</v>
      </c>
      <c r="D47" s="6">
        <f t="shared" si="3"/>
        <v>0</v>
      </c>
      <c r="E47" s="6">
        <f t="shared" si="4"/>
        <v>0</v>
      </c>
      <c r="F47" s="6">
        <f t="shared" si="5"/>
        <v>14</v>
      </c>
      <c r="G47" s="25">
        <f t="shared" si="6"/>
        <v>14</v>
      </c>
      <c r="H47" s="11"/>
      <c r="I47" s="11"/>
      <c r="J47" s="11">
        <v>14</v>
      </c>
      <c r="K47" s="29">
        <f t="shared" si="2"/>
        <v>0</v>
      </c>
      <c r="L47" s="11"/>
      <c r="M47" s="11"/>
      <c r="N47" s="11"/>
      <c r="O47" s="33">
        <f t="shared" si="7"/>
        <v>0</v>
      </c>
      <c r="P47" s="11"/>
      <c r="Q47" s="11"/>
      <c r="R47" s="11"/>
      <c r="S47" s="37">
        <f t="shared" si="8"/>
        <v>14</v>
      </c>
      <c r="T47" s="11">
        <v>13</v>
      </c>
      <c r="U47" s="11"/>
      <c r="V47" s="11">
        <v>1</v>
      </c>
      <c r="W47" s="11"/>
      <c r="X47" s="11"/>
      <c r="Y47" s="11"/>
      <c r="Z47" s="11"/>
      <c r="AA47" s="39">
        <f t="shared" si="9"/>
        <v>0</v>
      </c>
    </row>
    <row r="48" spans="1:27" ht="19.5" customHeight="1" x14ac:dyDescent="0.25">
      <c r="A48" s="11">
        <v>42</v>
      </c>
      <c r="B48" s="15" t="s">
        <v>59</v>
      </c>
      <c r="C48" s="19">
        <f t="shared" si="0"/>
        <v>1</v>
      </c>
      <c r="D48" s="6">
        <f t="shared" si="3"/>
        <v>0</v>
      </c>
      <c r="E48" s="6">
        <f t="shared" si="4"/>
        <v>0</v>
      </c>
      <c r="F48" s="6">
        <f t="shared" si="5"/>
        <v>1</v>
      </c>
      <c r="G48" s="25">
        <f t="shared" si="6"/>
        <v>1</v>
      </c>
      <c r="H48" s="11"/>
      <c r="I48" s="11"/>
      <c r="J48" s="11">
        <v>1</v>
      </c>
      <c r="K48" s="29">
        <f t="shared" si="2"/>
        <v>0</v>
      </c>
      <c r="L48" s="11"/>
      <c r="M48" s="11"/>
      <c r="N48" s="11"/>
      <c r="O48" s="33">
        <f t="shared" si="7"/>
        <v>0</v>
      </c>
      <c r="P48" s="11"/>
      <c r="Q48" s="11"/>
      <c r="R48" s="11"/>
      <c r="S48" s="37">
        <f t="shared" si="8"/>
        <v>1</v>
      </c>
      <c r="T48" s="11"/>
      <c r="U48" s="11">
        <v>1</v>
      </c>
      <c r="V48" s="11"/>
      <c r="W48" s="11"/>
      <c r="X48" s="11"/>
      <c r="Y48" s="11"/>
      <c r="Z48" s="11"/>
      <c r="AA48" s="39">
        <f t="shared" si="9"/>
        <v>0</v>
      </c>
    </row>
    <row r="49" spans="1:27" ht="19.5" customHeight="1" x14ac:dyDescent="0.25">
      <c r="A49" s="11">
        <v>43</v>
      </c>
      <c r="B49" s="15" t="s">
        <v>60</v>
      </c>
      <c r="C49" s="19">
        <f t="shared" si="0"/>
        <v>0</v>
      </c>
      <c r="D49" s="6">
        <f t="shared" si="3"/>
        <v>0</v>
      </c>
      <c r="E49" s="6">
        <f t="shared" si="4"/>
        <v>0</v>
      </c>
      <c r="F49" s="6">
        <f t="shared" si="5"/>
        <v>0</v>
      </c>
      <c r="G49" s="25">
        <f t="shared" si="6"/>
        <v>0</v>
      </c>
      <c r="H49" s="11"/>
      <c r="I49" s="11"/>
      <c r="J49" s="11"/>
      <c r="K49" s="29">
        <f t="shared" si="2"/>
        <v>0</v>
      </c>
      <c r="L49" s="11"/>
      <c r="M49" s="11"/>
      <c r="N49" s="11"/>
      <c r="O49" s="33">
        <f t="shared" si="7"/>
        <v>0</v>
      </c>
      <c r="P49" s="11"/>
      <c r="Q49" s="11"/>
      <c r="R49" s="11"/>
      <c r="S49" s="37">
        <f t="shared" si="8"/>
        <v>0</v>
      </c>
      <c r="T49" s="11"/>
      <c r="U49" s="11"/>
      <c r="V49" s="11"/>
      <c r="W49" s="11"/>
      <c r="X49" s="11"/>
      <c r="Y49" s="11"/>
      <c r="Z49" s="11"/>
      <c r="AA49" s="39">
        <f t="shared" si="9"/>
        <v>0</v>
      </c>
    </row>
    <row r="50" spans="1:27" ht="19.5" customHeight="1" x14ac:dyDescent="0.25">
      <c r="A50" s="11">
        <v>44</v>
      </c>
      <c r="B50" s="15" t="s">
        <v>61</v>
      </c>
      <c r="C50" s="19">
        <f t="shared" si="0"/>
        <v>9</v>
      </c>
      <c r="D50" s="6">
        <f t="shared" si="3"/>
        <v>0</v>
      </c>
      <c r="E50" s="6">
        <f t="shared" si="4"/>
        <v>0</v>
      </c>
      <c r="F50" s="6">
        <f t="shared" si="5"/>
        <v>9</v>
      </c>
      <c r="G50" s="25">
        <f t="shared" si="6"/>
        <v>9</v>
      </c>
      <c r="H50" s="11"/>
      <c r="I50" s="11"/>
      <c r="J50" s="11">
        <v>9</v>
      </c>
      <c r="K50" s="29">
        <f t="shared" si="2"/>
        <v>0</v>
      </c>
      <c r="L50" s="11"/>
      <c r="M50" s="11"/>
      <c r="N50" s="11"/>
      <c r="O50" s="33">
        <f t="shared" si="7"/>
        <v>0</v>
      </c>
      <c r="P50" s="11"/>
      <c r="Q50" s="11"/>
      <c r="R50" s="11"/>
      <c r="S50" s="37">
        <f t="shared" si="8"/>
        <v>9</v>
      </c>
      <c r="T50" s="11">
        <v>7</v>
      </c>
      <c r="U50" s="11"/>
      <c r="V50" s="11"/>
      <c r="W50" s="11">
        <v>2</v>
      </c>
      <c r="X50" s="11"/>
      <c r="Y50" s="11"/>
      <c r="Z50" s="11"/>
      <c r="AA50" s="39">
        <f t="shared" si="9"/>
        <v>0</v>
      </c>
    </row>
    <row r="51" spans="1:27" ht="19.5" customHeight="1" x14ac:dyDescent="0.25">
      <c r="A51" s="11">
        <v>45</v>
      </c>
      <c r="B51" s="15" t="s">
        <v>62</v>
      </c>
      <c r="C51" s="19">
        <f t="shared" si="0"/>
        <v>4</v>
      </c>
      <c r="D51" s="6">
        <f t="shared" si="3"/>
        <v>3</v>
      </c>
      <c r="E51" s="6">
        <f t="shared" si="4"/>
        <v>0</v>
      </c>
      <c r="F51" s="6">
        <f t="shared" si="5"/>
        <v>1</v>
      </c>
      <c r="G51" s="25">
        <f t="shared" si="6"/>
        <v>4</v>
      </c>
      <c r="H51" s="11">
        <v>3</v>
      </c>
      <c r="I51" s="11"/>
      <c r="J51" s="11">
        <v>1</v>
      </c>
      <c r="K51" s="29">
        <f t="shared" si="2"/>
        <v>0</v>
      </c>
      <c r="L51" s="11"/>
      <c r="M51" s="11"/>
      <c r="N51" s="11"/>
      <c r="O51" s="33">
        <f t="shared" si="7"/>
        <v>0</v>
      </c>
      <c r="P51" s="11"/>
      <c r="Q51" s="11"/>
      <c r="R51" s="11"/>
      <c r="S51" s="37">
        <f t="shared" si="8"/>
        <v>4</v>
      </c>
      <c r="T51" s="11">
        <v>3</v>
      </c>
      <c r="U51" s="11">
        <v>1</v>
      </c>
      <c r="V51" s="11"/>
      <c r="W51" s="11"/>
      <c r="X51" s="11"/>
      <c r="Y51" s="11"/>
      <c r="Z51" s="11"/>
      <c r="AA51" s="39">
        <f t="shared" si="9"/>
        <v>0</v>
      </c>
    </row>
    <row r="52" spans="1:27" ht="19.5" customHeight="1" x14ac:dyDescent="0.25">
      <c r="A52" s="11">
        <v>46</v>
      </c>
      <c r="B52" s="15" t="s">
        <v>63</v>
      </c>
      <c r="C52" s="19">
        <f t="shared" si="0"/>
        <v>0</v>
      </c>
      <c r="D52" s="6">
        <f t="shared" si="3"/>
        <v>0</v>
      </c>
      <c r="E52" s="6">
        <f t="shared" si="4"/>
        <v>0</v>
      </c>
      <c r="F52" s="6">
        <f t="shared" si="5"/>
        <v>0</v>
      </c>
      <c r="G52" s="25">
        <f t="shared" si="6"/>
        <v>0</v>
      </c>
      <c r="H52" s="11"/>
      <c r="I52" s="11"/>
      <c r="J52" s="11"/>
      <c r="K52" s="29">
        <f t="shared" si="2"/>
        <v>0</v>
      </c>
      <c r="L52" s="11"/>
      <c r="M52" s="11"/>
      <c r="N52" s="11"/>
      <c r="O52" s="33">
        <f t="shared" si="7"/>
        <v>0</v>
      </c>
      <c r="P52" s="11"/>
      <c r="Q52" s="11"/>
      <c r="R52" s="11"/>
      <c r="S52" s="37">
        <f t="shared" si="8"/>
        <v>0</v>
      </c>
      <c r="T52" s="11"/>
      <c r="U52" s="11"/>
      <c r="V52" s="11"/>
      <c r="W52" s="11"/>
      <c r="X52" s="11"/>
      <c r="Y52" s="11"/>
      <c r="Z52" s="11"/>
      <c r="AA52" s="39">
        <f t="shared" si="9"/>
        <v>0</v>
      </c>
    </row>
    <row r="53" spans="1:27" ht="19.5" customHeight="1" x14ac:dyDescent="0.25">
      <c r="A53" s="11">
        <v>47</v>
      </c>
      <c r="B53" s="15" t="s">
        <v>64</v>
      </c>
      <c r="C53" s="19">
        <f t="shared" si="0"/>
        <v>6</v>
      </c>
      <c r="D53" s="6">
        <f t="shared" si="3"/>
        <v>0</v>
      </c>
      <c r="E53" s="6">
        <f t="shared" si="4"/>
        <v>0</v>
      </c>
      <c r="F53" s="6">
        <f t="shared" si="5"/>
        <v>6</v>
      </c>
      <c r="G53" s="25">
        <f t="shared" si="6"/>
        <v>6</v>
      </c>
      <c r="H53" s="11"/>
      <c r="I53" s="11"/>
      <c r="J53" s="11">
        <v>6</v>
      </c>
      <c r="K53" s="29">
        <f t="shared" si="2"/>
        <v>0</v>
      </c>
      <c r="L53" s="11"/>
      <c r="M53" s="11"/>
      <c r="N53" s="11"/>
      <c r="O53" s="33">
        <f t="shared" si="7"/>
        <v>0</v>
      </c>
      <c r="P53" s="11"/>
      <c r="Q53" s="11"/>
      <c r="R53" s="11"/>
      <c r="S53" s="37">
        <f t="shared" si="8"/>
        <v>6</v>
      </c>
      <c r="T53" s="11">
        <v>5</v>
      </c>
      <c r="U53" s="11"/>
      <c r="V53" s="11"/>
      <c r="W53" s="11">
        <v>1</v>
      </c>
      <c r="X53" s="11"/>
      <c r="Y53" s="11"/>
      <c r="Z53" s="11"/>
      <c r="AA53" s="39">
        <f t="shared" si="9"/>
        <v>0</v>
      </c>
    </row>
    <row r="54" spans="1:27" ht="19.5" customHeight="1" x14ac:dyDescent="0.25">
      <c r="A54" s="11">
        <v>48</v>
      </c>
      <c r="B54" s="15" t="s">
        <v>65</v>
      </c>
      <c r="C54" s="19">
        <f t="shared" si="0"/>
        <v>4</v>
      </c>
      <c r="D54" s="6">
        <f t="shared" si="3"/>
        <v>0</v>
      </c>
      <c r="E54" s="6">
        <f t="shared" si="4"/>
        <v>1</v>
      </c>
      <c r="F54" s="6">
        <f t="shared" si="5"/>
        <v>3</v>
      </c>
      <c r="G54" s="25">
        <f t="shared" si="6"/>
        <v>3</v>
      </c>
      <c r="H54" s="11"/>
      <c r="I54" s="11"/>
      <c r="J54" s="11">
        <v>3</v>
      </c>
      <c r="K54" s="29">
        <f t="shared" si="2"/>
        <v>1</v>
      </c>
      <c r="L54" s="11"/>
      <c r="M54" s="11">
        <v>1</v>
      </c>
      <c r="N54" s="11"/>
      <c r="O54" s="33">
        <f t="shared" si="7"/>
        <v>0</v>
      </c>
      <c r="P54" s="11"/>
      <c r="Q54" s="11"/>
      <c r="R54" s="11"/>
      <c r="S54" s="37">
        <f t="shared" si="8"/>
        <v>4</v>
      </c>
      <c r="T54" s="11">
        <v>4</v>
      </c>
      <c r="U54" s="11"/>
      <c r="V54" s="11"/>
      <c r="W54" s="11"/>
      <c r="X54" s="11"/>
      <c r="Y54" s="11"/>
      <c r="Z54" s="11"/>
      <c r="AA54" s="39">
        <f t="shared" si="9"/>
        <v>0</v>
      </c>
    </row>
    <row r="55" spans="1:27" ht="19.5" customHeight="1" x14ac:dyDescent="0.25">
      <c r="A55" s="11">
        <v>49</v>
      </c>
      <c r="B55" s="15" t="s">
        <v>66</v>
      </c>
      <c r="C55" s="19">
        <f t="shared" si="0"/>
        <v>10</v>
      </c>
      <c r="D55" s="6">
        <f t="shared" si="3"/>
        <v>0</v>
      </c>
      <c r="E55" s="6">
        <f t="shared" si="4"/>
        <v>0</v>
      </c>
      <c r="F55" s="6">
        <f t="shared" si="5"/>
        <v>10</v>
      </c>
      <c r="G55" s="25">
        <f t="shared" si="6"/>
        <v>7</v>
      </c>
      <c r="H55" s="11"/>
      <c r="I55" s="11"/>
      <c r="J55" s="11">
        <v>7</v>
      </c>
      <c r="K55" s="29">
        <f t="shared" si="2"/>
        <v>1</v>
      </c>
      <c r="L55" s="11"/>
      <c r="M55" s="11"/>
      <c r="N55" s="11">
        <v>1</v>
      </c>
      <c r="O55" s="33">
        <f t="shared" si="7"/>
        <v>2</v>
      </c>
      <c r="P55" s="11"/>
      <c r="Q55" s="11"/>
      <c r="R55" s="11">
        <v>2</v>
      </c>
      <c r="S55" s="37">
        <f t="shared" si="8"/>
        <v>10</v>
      </c>
      <c r="T55" s="11">
        <v>7</v>
      </c>
      <c r="U55" s="11">
        <v>2</v>
      </c>
      <c r="V55" s="11"/>
      <c r="W55" s="11">
        <v>1</v>
      </c>
      <c r="X55" s="11"/>
      <c r="Y55" s="11"/>
      <c r="Z55" s="11"/>
      <c r="AA55" s="39">
        <f t="shared" si="9"/>
        <v>0</v>
      </c>
    </row>
    <row r="56" spans="1:27" s="58" customFormat="1" ht="19.5" customHeight="1" x14ac:dyDescent="0.25">
      <c r="A56" s="59">
        <v>50</v>
      </c>
      <c r="B56" s="60" t="s">
        <v>67</v>
      </c>
      <c r="C56" s="19">
        <f t="shared" si="0"/>
        <v>13</v>
      </c>
      <c r="D56" s="61">
        <f t="shared" si="3"/>
        <v>0</v>
      </c>
      <c r="E56" s="61">
        <f t="shared" si="4"/>
        <v>0</v>
      </c>
      <c r="F56" s="61">
        <f t="shared" si="5"/>
        <v>13</v>
      </c>
      <c r="G56" s="19">
        <f t="shared" si="6"/>
        <v>13</v>
      </c>
      <c r="H56" s="59"/>
      <c r="I56" s="59"/>
      <c r="J56" s="59">
        <v>13</v>
      </c>
      <c r="K56" s="19">
        <f t="shared" si="2"/>
        <v>0</v>
      </c>
      <c r="L56" s="59"/>
      <c r="M56" s="59"/>
      <c r="N56" s="59"/>
      <c r="O56" s="33">
        <f t="shared" si="7"/>
        <v>0</v>
      </c>
      <c r="P56" s="59"/>
      <c r="Q56" s="59"/>
      <c r="R56" s="59"/>
      <c r="S56" s="37">
        <f t="shared" si="8"/>
        <v>13</v>
      </c>
      <c r="T56" s="59">
        <v>6</v>
      </c>
      <c r="U56" s="59">
        <v>4</v>
      </c>
      <c r="V56" s="59">
        <v>2</v>
      </c>
      <c r="W56" s="59">
        <v>1</v>
      </c>
      <c r="X56" s="59"/>
      <c r="Y56" s="59"/>
      <c r="Z56" s="59"/>
      <c r="AA56" s="62">
        <f t="shared" si="9"/>
        <v>0</v>
      </c>
    </row>
    <row r="57" spans="1:27" ht="19.5" customHeight="1" x14ac:dyDescent="0.25">
      <c r="A57" s="11">
        <v>51</v>
      </c>
      <c r="B57" s="15" t="s">
        <v>68</v>
      </c>
      <c r="C57" s="19">
        <f t="shared" si="0"/>
        <v>6</v>
      </c>
      <c r="D57" s="6">
        <f t="shared" si="3"/>
        <v>1</v>
      </c>
      <c r="E57" s="6">
        <f t="shared" si="4"/>
        <v>0</v>
      </c>
      <c r="F57" s="6">
        <f t="shared" si="5"/>
        <v>5</v>
      </c>
      <c r="G57" s="25">
        <f t="shared" si="6"/>
        <v>6</v>
      </c>
      <c r="H57" s="11">
        <v>1</v>
      </c>
      <c r="I57" s="11"/>
      <c r="J57" s="11">
        <v>5</v>
      </c>
      <c r="K57" s="29">
        <f t="shared" si="2"/>
        <v>0</v>
      </c>
      <c r="L57" s="11"/>
      <c r="M57" s="11"/>
      <c r="N57" s="11"/>
      <c r="O57" s="33">
        <f t="shared" si="7"/>
        <v>0</v>
      </c>
      <c r="P57" s="11"/>
      <c r="Q57" s="11"/>
      <c r="R57" s="11"/>
      <c r="S57" s="37">
        <f t="shared" si="8"/>
        <v>6</v>
      </c>
      <c r="T57" s="11">
        <v>6</v>
      </c>
      <c r="U57" s="11"/>
      <c r="V57" s="11"/>
      <c r="W57" s="11"/>
      <c r="X57" s="11"/>
      <c r="Y57" s="11"/>
      <c r="Z57" s="11"/>
      <c r="AA57" s="39">
        <f t="shared" si="9"/>
        <v>0</v>
      </c>
    </row>
    <row r="58" spans="1:27" ht="19.5" customHeight="1" x14ac:dyDescent="0.25">
      <c r="A58" s="11">
        <v>52</v>
      </c>
      <c r="B58" s="15" t="s">
        <v>69</v>
      </c>
      <c r="C58" s="19">
        <f t="shared" si="0"/>
        <v>8</v>
      </c>
      <c r="D58" s="6">
        <f t="shared" si="3"/>
        <v>0</v>
      </c>
      <c r="E58" s="6">
        <f t="shared" si="4"/>
        <v>2</v>
      </c>
      <c r="F58" s="6">
        <f t="shared" si="5"/>
        <v>6</v>
      </c>
      <c r="G58" s="25">
        <f t="shared" si="6"/>
        <v>8</v>
      </c>
      <c r="H58" s="11"/>
      <c r="I58" s="11">
        <v>2</v>
      </c>
      <c r="J58" s="11">
        <v>6</v>
      </c>
      <c r="K58" s="29">
        <f t="shared" si="2"/>
        <v>0</v>
      </c>
      <c r="L58" s="11"/>
      <c r="M58" s="11"/>
      <c r="N58" s="11"/>
      <c r="O58" s="33">
        <f t="shared" si="7"/>
        <v>0</v>
      </c>
      <c r="P58" s="11"/>
      <c r="Q58" s="11"/>
      <c r="R58" s="11"/>
      <c r="S58" s="37">
        <f t="shared" si="8"/>
        <v>8</v>
      </c>
      <c r="T58" s="11">
        <v>7</v>
      </c>
      <c r="U58" s="11"/>
      <c r="V58" s="11">
        <v>1</v>
      </c>
      <c r="W58" s="11"/>
      <c r="X58" s="11"/>
      <c r="Y58" s="11"/>
      <c r="Z58" s="11"/>
      <c r="AA58" s="39">
        <f t="shared" si="9"/>
        <v>0</v>
      </c>
    </row>
    <row r="59" spans="1:27" ht="19.5" customHeight="1" x14ac:dyDescent="0.25">
      <c r="A59" s="11">
        <v>53</v>
      </c>
      <c r="B59" s="15" t="s">
        <v>70</v>
      </c>
      <c r="C59" s="19">
        <f t="shared" si="0"/>
        <v>11</v>
      </c>
      <c r="D59" s="6">
        <f t="shared" si="3"/>
        <v>0</v>
      </c>
      <c r="E59" s="6">
        <f t="shared" si="4"/>
        <v>0</v>
      </c>
      <c r="F59" s="6">
        <f t="shared" si="5"/>
        <v>11</v>
      </c>
      <c r="G59" s="25">
        <f t="shared" si="6"/>
        <v>11</v>
      </c>
      <c r="H59" s="11"/>
      <c r="I59" s="11"/>
      <c r="J59" s="11">
        <v>11</v>
      </c>
      <c r="K59" s="29">
        <f t="shared" si="2"/>
        <v>0</v>
      </c>
      <c r="L59" s="11"/>
      <c r="M59" s="11"/>
      <c r="N59" s="11"/>
      <c r="O59" s="33">
        <f t="shared" si="7"/>
        <v>0</v>
      </c>
      <c r="P59" s="11"/>
      <c r="Q59" s="11"/>
      <c r="R59" s="11"/>
      <c r="S59" s="37">
        <f t="shared" si="8"/>
        <v>11</v>
      </c>
      <c r="T59" s="11">
        <v>10</v>
      </c>
      <c r="U59" s="11"/>
      <c r="V59" s="11">
        <v>1</v>
      </c>
      <c r="W59" s="11"/>
      <c r="X59" s="11"/>
      <c r="Y59" s="11"/>
      <c r="Z59" s="11"/>
      <c r="AA59" s="39">
        <f t="shared" si="9"/>
        <v>0</v>
      </c>
    </row>
    <row r="60" spans="1:27" ht="19.5" customHeight="1" x14ac:dyDescent="0.25">
      <c r="A60" s="11">
        <v>54</v>
      </c>
      <c r="B60" s="15" t="s">
        <v>71</v>
      </c>
      <c r="C60" s="19">
        <f t="shared" si="0"/>
        <v>5</v>
      </c>
      <c r="D60" s="6">
        <f t="shared" si="3"/>
        <v>0</v>
      </c>
      <c r="E60" s="6">
        <f t="shared" si="4"/>
        <v>0</v>
      </c>
      <c r="F60" s="6">
        <f t="shared" si="5"/>
        <v>5</v>
      </c>
      <c r="G60" s="25">
        <f t="shared" si="6"/>
        <v>5</v>
      </c>
      <c r="H60" s="11"/>
      <c r="I60" s="11"/>
      <c r="J60" s="11">
        <v>5</v>
      </c>
      <c r="K60" s="29">
        <f t="shared" si="2"/>
        <v>0</v>
      </c>
      <c r="L60" s="11"/>
      <c r="M60" s="11"/>
      <c r="N60" s="11"/>
      <c r="O60" s="33">
        <f t="shared" si="7"/>
        <v>0</v>
      </c>
      <c r="P60" s="11"/>
      <c r="Q60" s="11"/>
      <c r="R60" s="11"/>
      <c r="S60" s="37">
        <f t="shared" si="8"/>
        <v>5</v>
      </c>
      <c r="T60" s="11">
        <v>2</v>
      </c>
      <c r="U60" s="11">
        <v>3</v>
      </c>
      <c r="V60" s="11"/>
      <c r="W60" s="11"/>
      <c r="X60" s="11"/>
      <c r="Y60" s="11"/>
      <c r="Z60" s="11"/>
      <c r="AA60" s="39">
        <f t="shared" si="9"/>
        <v>0</v>
      </c>
    </row>
    <row r="61" spans="1:27" ht="19.5" customHeight="1" x14ac:dyDescent="0.25">
      <c r="A61" s="11">
        <v>55</v>
      </c>
      <c r="B61" s="15" t="s">
        <v>72</v>
      </c>
      <c r="C61" s="19">
        <f t="shared" si="0"/>
        <v>6</v>
      </c>
      <c r="D61" s="6">
        <f t="shared" si="3"/>
        <v>0</v>
      </c>
      <c r="E61" s="6">
        <f t="shared" si="4"/>
        <v>0</v>
      </c>
      <c r="F61" s="6">
        <f t="shared" si="5"/>
        <v>6</v>
      </c>
      <c r="G61" s="25">
        <f t="shared" si="6"/>
        <v>5</v>
      </c>
      <c r="H61" s="11"/>
      <c r="I61" s="11"/>
      <c r="J61" s="11">
        <v>5</v>
      </c>
      <c r="K61" s="29">
        <f t="shared" si="2"/>
        <v>0</v>
      </c>
      <c r="L61" s="11"/>
      <c r="M61" s="11"/>
      <c r="N61" s="11"/>
      <c r="O61" s="33">
        <f t="shared" si="7"/>
        <v>1</v>
      </c>
      <c r="P61" s="11"/>
      <c r="Q61" s="11"/>
      <c r="R61" s="11">
        <v>1</v>
      </c>
      <c r="S61" s="37">
        <f t="shared" si="8"/>
        <v>6</v>
      </c>
      <c r="T61" s="11">
        <v>5</v>
      </c>
      <c r="U61" s="11"/>
      <c r="V61" s="11"/>
      <c r="W61" s="11">
        <v>1</v>
      </c>
      <c r="X61" s="11"/>
      <c r="Y61" s="11"/>
      <c r="Z61" s="11"/>
      <c r="AA61" s="39">
        <f t="shared" si="9"/>
        <v>0</v>
      </c>
    </row>
    <row r="62" spans="1:27" ht="19.5" customHeight="1" x14ac:dyDescent="0.25">
      <c r="A62" s="11">
        <v>56</v>
      </c>
      <c r="B62" s="15" t="s">
        <v>73</v>
      </c>
      <c r="C62" s="19">
        <f t="shared" si="0"/>
        <v>12</v>
      </c>
      <c r="D62" s="6">
        <f t="shared" si="3"/>
        <v>0</v>
      </c>
      <c r="E62" s="6">
        <f t="shared" si="4"/>
        <v>0</v>
      </c>
      <c r="F62" s="6">
        <f t="shared" si="5"/>
        <v>12</v>
      </c>
      <c r="G62" s="25">
        <f t="shared" si="6"/>
        <v>12</v>
      </c>
      <c r="H62" s="11"/>
      <c r="I62" s="11"/>
      <c r="J62" s="11">
        <v>12</v>
      </c>
      <c r="K62" s="29">
        <f t="shared" si="2"/>
        <v>0</v>
      </c>
      <c r="L62" s="11"/>
      <c r="M62" s="11"/>
      <c r="N62" s="11"/>
      <c r="O62" s="33">
        <f t="shared" si="7"/>
        <v>0</v>
      </c>
      <c r="P62" s="11"/>
      <c r="Q62" s="11"/>
      <c r="R62" s="11"/>
      <c r="S62" s="37">
        <f t="shared" si="8"/>
        <v>12</v>
      </c>
      <c r="T62" s="11">
        <v>10</v>
      </c>
      <c r="U62" s="11">
        <v>1</v>
      </c>
      <c r="V62" s="11"/>
      <c r="W62" s="11">
        <v>1</v>
      </c>
      <c r="X62" s="11"/>
      <c r="Y62" s="11"/>
      <c r="Z62" s="11"/>
      <c r="AA62" s="39">
        <f t="shared" si="9"/>
        <v>0</v>
      </c>
    </row>
    <row r="63" spans="1:27" s="58" customFormat="1" ht="19.5" customHeight="1" x14ac:dyDescent="0.25">
      <c r="A63" s="59">
        <v>57</v>
      </c>
      <c r="B63" s="60" t="s">
        <v>74</v>
      </c>
      <c r="C63" s="19">
        <f t="shared" si="0"/>
        <v>15</v>
      </c>
      <c r="D63" s="61">
        <f t="shared" si="3"/>
        <v>0</v>
      </c>
      <c r="E63" s="61">
        <f t="shared" si="4"/>
        <v>1</v>
      </c>
      <c r="F63" s="61">
        <f t="shared" si="5"/>
        <v>14</v>
      </c>
      <c r="G63" s="19">
        <f t="shared" si="6"/>
        <v>2</v>
      </c>
      <c r="H63" s="59"/>
      <c r="I63" s="59"/>
      <c r="J63" s="59">
        <v>2</v>
      </c>
      <c r="K63" s="19">
        <f t="shared" si="2"/>
        <v>13</v>
      </c>
      <c r="L63" s="59"/>
      <c r="M63" s="59">
        <v>1</v>
      </c>
      <c r="N63" s="59">
        <v>12</v>
      </c>
      <c r="O63" s="33">
        <f t="shared" si="7"/>
        <v>0</v>
      </c>
      <c r="P63" s="59"/>
      <c r="Q63" s="59"/>
      <c r="R63" s="59"/>
      <c r="S63" s="37">
        <f t="shared" si="8"/>
        <v>15</v>
      </c>
      <c r="T63" s="59">
        <v>15</v>
      </c>
      <c r="U63" s="59"/>
      <c r="V63" s="59"/>
      <c r="W63" s="59"/>
      <c r="X63" s="59"/>
      <c r="Y63" s="59"/>
      <c r="Z63" s="59"/>
      <c r="AA63" s="62">
        <f t="shared" si="9"/>
        <v>0</v>
      </c>
    </row>
    <row r="64" spans="1:27" s="58" customFormat="1" ht="19.5" customHeight="1" x14ac:dyDescent="0.25">
      <c r="A64" s="59">
        <v>58</v>
      </c>
      <c r="B64" s="60" t="s">
        <v>75</v>
      </c>
      <c r="C64" s="19">
        <f t="shared" si="0"/>
        <v>10</v>
      </c>
      <c r="D64" s="61">
        <f t="shared" si="3"/>
        <v>0</v>
      </c>
      <c r="E64" s="61">
        <f t="shared" si="4"/>
        <v>0</v>
      </c>
      <c r="F64" s="61">
        <f t="shared" si="5"/>
        <v>10</v>
      </c>
      <c r="G64" s="19">
        <f t="shared" si="6"/>
        <v>9</v>
      </c>
      <c r="H64" s="59"/>
      <c r="I64" s="59"/>
      <c r="J64" s="59">
        <v>9</v>
      </c>
      <c r="K64" s="19">
        <f t="shared" si="2"/>
        <v>0</v>
      </c>
      <c r="L64" s="59"/>
      <c r="M64" s="59"/>
      <c r="N64" s="59"/>
      <c r="O64" s="33">
        <f t="shared" si="7"/>
        <v>1</v>
      </c>
      <c r="P64" s="59"/>
      <c r="Q64" s="59"/>
      <c r="R64" s="59">
        <v>1</v>
      </c>
      <c r="S64" s="37">
        <f t="shared" si="8"/>
        <v>10</v>
      </c>
      <c r="T64" s="59">
        <v>9</v>
      </c>
      <c r="U64" s="59">
        <v>1</v>
      </c>
      <c r="V64" s="59"/>
      <c r="W64" s="59"/>
      <c r="X64" s="59"/>
      <c r="Y64" s="59"/>
      <c r="Z64" s="59"/>
      <c r="AA64" s="62">
        <f t="shared" si="9"/>
        <v>0</v>
      </c>
    </row>
    <row r="65" spans="1:27" ht="19.5" customHeight="1" x14ac:dyDescent="0.25">
      <c r="A65" s="11">
        <v>59</v>
      </c>
      <c r="B65" s="15" t="s">
        <v>76</v>
      </c>
      <c r="C65" s="19">
        <f t="shared" si="0"/>
        <v>9</v>
      </c>
      <c r="D65" s="6">
        <f t="shared" si="3"/>
        <v>0</v>
      </c>
      <c r="E65" s="6">
        <f t="shared" si="4"/>
        <v>0</v>
      </c>
      <c r="F65" s="6">
        <f t="shared" si="5"/>
        <v>9</v>
      </c>
      <c r="G65" s="25">
        <f t="shared" si="6"/>
        <v>4</v>
      </c>
      <c r="H65" s="11"/>
      <c r="I65" s="11"/>
      <c r="J65" s="11">
        <v>4</v>
      </c>
      <c r="K65" s="29">
        <f t="shared" si="2"/>
        <v>4</v>
      </c>
      <c r="L65" s="11"/>
      <c r="M65" s="11"/>
      <c r="N65" s="11">
        <v>4</v>
      </c>
      <c r="O65" s="33">
        <f t="shared" si="7"/>
        <v>1</v>
      </c>
      <c r="P65" s="11"/>
      <c r="Q65" s="11"/>
      <c r="R65" s="11">
        <v>1</v>
      </c>
      <c r="S65" s="37">
        <f t="shared" si="8"/>
        <v>4</v>
      </c>
      <c r="T65" s="11">
        <v>3</v>
      </c>
      <c r="U65" s="11"/>
      <c r="V65" s="11">
        <v>1</v>
      </c>
      <c r="W65" s="11"/>
      <c r="X65" s="11"/>
      <c r="Y65" s="11"/>
      <c r="Z65" s="11"/>
      <c r="AA65" s="39">
        <v>0</v>
      </c>
    </row>
    <row r="66" spans="1:27" ht="19.5" customHeight="1" x14ac:dyDescent="0.25">
      <c r="A66" s="11">
        <v>60</v>
      </c>
      <c r="B66" s="15" t="s">
        <v>77</v>
      </c>
      <c r="C66" s="19">
        <f t="shared" si="0"/>
        <v>4</v>
      </c>
      <c r="D66" s="6">
        <f t="shared" si="3"/>
        <v>0</v>
      </c>
      <c r="E66" s="6">
        <f t="shared" si="4"/>
        <v>0</v>
      </c>
      <c r="F66" s="6">
        <f t="shared" si="5"/>
        <v>4</v>
      </c>
      <c r="G66" s="25">
        <f t="shared" si="6"/>
        <v>4</v>
      </c>
      <c r="H66" s="11"/>
      <c r="I66" s="11"/>
      <c r="J66" s="11">
        <v>4</v>
      </c>
      <c r="K66" s="29">
        <f t="shared" si="2"/>
        <v>0</v>
      </c>
      <c r="L66" s="11"/>
      <c r="M66" s="11"/>
      <c r="N66" s="11"/>
      <c r="O66" s="33">
        <f t="shared" si="7"/>
        <v>0</v>
      </c>
      <c r="P66" s="11"/>
      <c r="Q66" s="11"/>
      <c r="R66" s="11"/>
      <c r="S66" s="37">
        <f t="shared" si="8"/>
        <v>4</v>
      </c>
      <c r="T66" s="11">
        <v>2</v>
      </c>
      <c r="U66" s="11">
        <v>2</v>
      </c>
      <c r="V66" s="11"/>
      <c r="W66" s="11"/>
      <c r="X66" s="11"/>
      <c r="Y66" s="11"/>
      <c r="Z66" s="11"/>
      <c r="AA66" s="39">
        <f t="shared" si="9"/>
        <v>0</v>
      </c>
    </row>
    <row r="67" spans="1:27" ht="19.5" customHeight="1" x14ac:dyDescent="0.25">
      <c r="A67" s="11">
        <v>61</v>
      </c>
      <c r="B67" s="15" t="s">
        <v>78</v>
      </c>
      <c r="C67" s="19">
        <f t="shared" si="0"/>
        <v>3</v>
      </c>
      <c r="D67" s="6">
        <f t="shared" si="3"/>
        <v>0</v>
      </c>
      <c r="E67" s="6">
        <f t="shared" si="4"/>
        <v>0</v>
      </c>
      <c r="F67" s="6">
        <f t="shared" si="5"/>
        <v>3</v>
      </c>
      <c r="G67" s="25">
        <f t="shared" si="6"/>
        <v>2</v>
      </c>
      <c r="H67" s="11"/>
      <c r="I67" s="11"/>
      <c r="J67" s="11">
        <v>2</v>
      </c>
      <c r="K67" s="29">
        <f t="shared" si="2"/>
        <v>0</v>
      </c>
      <c r="L67" s="11"/>
      <c r="M67" s="11"/>
      <c r="N67" s="11"/>
      <c r="O67" s="33">
        <f t="shared" si="7"/>
        <v>1</v>
      </c>
      <c r="P67" s="11"/>
      <c r="Q67" s="11"/>
      <c r="R67" s="11">
        <v>1</v>
      </c>
      <c r="S67" s="37">
        <f t="shared" si="8"/>
        <v>3</v>
      </c>
      <c r="T67" s="11">
        <v>2</v>
      </c>
      <c r="U67" s="11">
        <v>1</v>
      </c>
      <c r="V67" s="11"/>
      <c r="W67" s="11"/>
      <c r="X67" s="11"/>
      <c r="Y67" s="11"/>
      <c r="Z67" s="11"/>
      <c r="AA67" s="39">
        <f t="shared" si="9"/>
        <v>0</v>
      </c>
    </row>
    <row r="68" spans="1:27" ht="19.5" customHeight="1" x14ac:dyDescent="0.25">
      <c r="A68" s="11">
        <v>62</v>
      </c>
      <c r="B68" s="15" t="s">
        <v>79</v>
      </c>
      <c r="C68" s="19">
        <f t="shared" si="0"/>
        <v>1</v>
      </c>
      <c r="D68" s="6">
        <f t="shared" si="3"/>
        <v>0</v>
      </c>
      <c r="E68" s="6">
        <f t="shared" si="4"/>
        <v>0</v>
      </c>
      <c r="F68" s="6">
        <f t="shared" si="5"/>
        <v>1</v>
      </c>
      <c r="G68" s="25">
        <f t="shared" si="6"/>
        <v>1</v>
      </c>
      <c r="H68" s="11"/>
      <c r="I68" s="11"/>
      <c r="J68" s="11">
        <v>1</v>
      </c>
      <c r="K68" s="29">
        <f t="shared" si="2"/>
        <v>0</v>
      </c>
      <c r="L68" s="11"/>
      <c r="M68" s="11"/>
      <c r="N68" s="11"/>
      <c r="O68" s="33">
        <f t="shared" si="7"/>
        <v>0</v>
      </c>
      <c r="P68" s="11"/>
      <c r="Q68" s="11"/>
      <c r="R68" s="11"/>
      <c r="S68" s="37">
        <f t="shared" si="8"/>
        <v>1</v>
      </c>
      <c r="T68" s="11">
        <v>1</v>
      </c>
      <c r="U68" s="11"/>
      <c r="V68" s="11"/>
      <c r="W68" s="11"/>
      <c r="X68" s="11"/>
      <c r="Y68" s="11"/>
      <c r="Z68" s="11"/>
      <c r="AA68" s="39">
        <f t="shared" si="9"/>
        <v>0</v>
      </c>
    </row>
    <row r="69" spans="1:27" ht="19.5" customHeight="1" x14ac:dyDescent="0.25">
      <c r="A69" s="11">
        <v>63</v>
      </c>
      <c r="B69" s="15" t="s">
        <v>80</v>
      </c>
      <c r="C69" s="19">
        <f t="shared" si="0"/>
        <v>11</v>
      </c>
      <c r="D69" s="6">
        <f t="shared" si="3"/>
        <v>0</v>
      </c>
      <c r="E69" s="6">
        <f t="shared" si="4"/>
        <v>0</v>
      </c>
      <c r="F69" s="6">
        <f t="shared" si="5"/>
        <v>11</v>
      </c>
      <c r="G69" s="25">
        <f t="shared" si="6"/>
        <v>11</v>
      </c>
      <c r="H69" s="11"/>
      <c r="I69" s="11"/>
      <c r="J69" s="11">
        <v>11</v>
      </c>
      <c r="K69" s="29">
        <f t="shared" si="2"/>
        <v>0</v>
      </c>
      <c r="L69" s="11"/>
      <c r="M69" s="11"/>
      <c r="N69" s="11"/>
      <c r="O69" s="33">
        <f t="shared" si="7"/>
        <v>0</v>
      </c>
      <c r="P69" s="11"/>
      <c r="Q69" s="11"/>
      <c r="R69" s="11"/>
      <c r="S69" s="37">
        <f t="shared" si="8"/>
        <v>11</v>
      </c>
      <c r="T69" s="11">
        <v>11</v>
      </c>
      <c r="U69" s="11"/>
      <c r="V69" s="11"/>
      <c r="W69" s="11"/>
      <c r="X69" s="11"/>
      <c r="Y69" s="11"/>
      <c r="Z69" s="11"/>
      <c r="AA69" s="39">
        <f t="shared" si="9"/>
        <v>0</v>
      </c>
    </row>
    <row r="70" spans="1:27" s="21" customFormat="1" ht="25.5" customHeight="1" x14ac:dyDescent="0.2">
      <c r="A70" s="108" t="s">
        <v>81</v>
      </c>
      <c r="B70" s="109"/>
      <c r="C70" s="20">
        <f>SUM(C7:C69)</f>
        <v>1202</v>
      </c>
      <c r="D70" s="20">
        <f t="shared" ref="D70:AA70" si="10">SUM(D7:D69)</f>
        <v>5</v>
      </c>
      <c r="E70" s="20">
        <f t="shared" si="10"/>
        <v>12</v>
      </c>
      <c r="F70" s="20">
        <f t="shared" si="10"/>
        <v>1185</v>
      </c>
      <c r="G70" s="20">
        <f t="shared" si="10"/>
        <v>1158</v>
      </c>
      <c r="H70" s="20">
        <f t="shared" si="10"/>
        <v>5</v>
      </c>
      <c r="I70" s="20">
        <f t="shared" si="10"/>
        <v>10</v>
      </c>
      <c r="J70" s="20">
        <f t="shared" si="10"/>
        <v>1143</v>
      </c>
      <c r="K70" s="20">
        <f t="shared" si="10"/>
        <v>35</v>
      </c>
      <c r="L70" s="20">
        <f t="shared" si="10"/>
        <v>0</v>
      </c>
      <c r="M70" s="20">
        <f t="shared" si="10"/>
        <v>2</v>
      </c>
      <c r="N70" s="20">
        <f t="shared" si="10"/>
        <v>33</v>
      </c>
      <c r="O70" s="84">
        <f t="shared" si="10"/>
        <v>9</v>
      </c>
      <c r="P70" s="20">
        <f t="shared" si="10"/>
        <v>0</v>
      </c>
      <c r="Q70" s="20">
        <f t="shared" si="10"/>
        <v>0</v>
      </c>
      <c r="R70" s="20">
        <f t="shared" si="10"/>
        <v>9</v>
      </c>
      <c r="S70" s="20">
        <f>SUM(S7:S69)</f>
        <v>1064</v>
      </c>
      <c r="T70" s="20">
        <f t="shared" si="10"/>
        <v>878</v>
      </c>
      <c r="U70" s="20">
        <f t="shared" si="10"/>
        <v>84</v>
      </c>
      <c r="V70" s="20">
        <f t="shared" si="10"/>
        <v>10</v>
      </c>
      <c r="W70" s="20">
        <f t="shared" si="10"/>
        <v>92</v>
      </c>
      <c r="X70" s="20">
        <f t="shared" si="10"/>
        <v>0</v>
      </c>
      <c r="Y70" s="20">
        <f t="shared" si="10"/>
        <v>0</v>
      </c>
      <c r="Z70" s="20">
        <f t="shared" si="10"/>
        <v>133</v>
      </c>
      <c r="AA70" s="20">
        <f t="shared" si="10"/>
        <v>133</v>
      </c>
    </row>
    <row r="71" spans="1:27" ht="30.75" customHeight="1" x14ac:dyDescent="0.25"/>
    <row r="72" spans="1:27" x14ac:dyDescent="0.25">
      <c r="T72" s="58"/>
    </row>
  </sheetData>
  <mergeCells count="12">
    <mergeCell ref="A1:F1"/>
    <mergeCell ref="A70:B70"/>
    <mergeCell ref="AA4:AA5"/>
    <mergeCell ref="A2:Z2"/>
    <mergeCell ref="A4:A5"/>
    <mergeCell ref="B4:B5"/>
    <mergeCell ref="C4:F4"/>
    <mergeCell ref="G4:J4"/>
    <mergeCell ref="K4:N4"/>
    <mergeCell ref="O4:R4"/>
    <mergeCell ref="S4:W4"/>
    <mergeCell ref="X4:Z4"/>
  </mergeCells>
  <pageMargins left="0.59055118110236227" right="0.19685039370078741" top="0.47244094488188981" bottom="0.43307086614173229" header="0.31496062992125984" footer="0.31496062992125984"/>
  <pageSetup paperSize="9" orientation="landscape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0"/>
  <sheetViews>
    <sheetView topLeftCell="A4" workbookViewId="0">
      <pane ySplit="3" topLeftCell="A17" activePane="bottomLeft" state="frozen"/>
      <selection sqref="A1:G1"/>
      <selection pane="bottomLeft" sqref="A1:G1"/>
    </sheetView>
  </sheetViews>
  <sheetFormatPr defaultColWidth="9.125" defaultRowHeight="15" x14ac:dyDescent="0.25"/>
  <cols>
    <col min="1" max="1" width="4.375" style="1" customWidth="1"/>
    <col min="2" max="2" width="15" style="12" customWidth="1"/>
    <col min="3" max="3" width="4.625" style="16" customWidth="1"/>
    <col min="4" max="6" width="3.75" style="1" customWidth="1"/>
    <col min="7" max="7" width="4.625" style="22" customWidth="1"/>
    <col min="8" max="10" width="3.875" style="1" customWidth="1"/>
    <col min="11" max="11" width="4.625" style="26" customWidth="1"/>
    <col min="12" max="14" width="3.875" style="1" customWidth="1"/>
    <col min="15" max="15" width="4.625" style="30" customWidth="1"/>
    <col min="16" max="18" width="4.625" style="1" customWidth="1"/>
    <col min="19" max="19" width="4.625" style="34" customWidth="1"/>
    <col min="20" max="20" width="6.875" style="1" customWidth="1"/>
    <col min="21" max="21" width="4.625" style="1" customWidth="1"/>
    <col min="22" max="22" width="5.125" style="1" customWidth="1"/>
    <col min="23" max="26" width="4.625" style="1" customWidth="1"/>
    <col min="27" max="27" width="6" style="38" customWidth="1"/>
    <col min="28" max="16384" width="9.125" style="1"/>
  </cols>
  <sheetData>
    <row r="1" spans="1:27" x14ac:dyDescent="0.25">
      <c r="A1" s="44"/>
      <c r="B1" s="45"/>
      <c r="C1" s="46"/>
      <c r="D1" s="44"/>
      <c r="E1" s="44"/>
      <c r="F1" s="44"/>
      <c r="G1" s="46"/>
      <c r="H1" s="44"/>
      <c r="I1" s="44"/>
      <c r="J1" s="44"/>
      <c r="K1" s="46"/>
      <c r="L1" s="44"/>
      <c r="M1" s="44"/>
      <c r="N1" s="44"/>
      <c r="O1" s="46"/>
      <c r="P1" s="44"/>
      <c r="Q1" s="44"/>
      <c r="R1" s="44"/>
      <c r="S1" s="46"/>
      <c r="T1" s="44"/>
      <c r="U1" s="44"/>
      <c r="V1" s="44"/>
      <c r="W1" s="44"/>
      <c r="X1" s="47" t="s">
        <v>16</v>
      </c>
      <c r="Y1" s="48"/>
      <c r="Z1" s="49"/>
    </row>
    <row r="2" spans="1:27" ht="24" customHeight="1" x14ac:dyDescent="0.3">
      <c r="A2" s="112" t="s">
        <v>84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</row>
    <row r="3" spans="1:27" x14ac:dyDescent="0.25">
      <c r="A3" s="44"/>
      <c r="B3" s="45"/>
      <c r="C3" s="46"/>
      <c r="D3" s="44"/>
      <c r="E3" s="44"/>
      <c r="F3" s="44"/>
      <c r="G3" s="46"/>
      <c r="H3" s="44"/>
      <c r="I3" s="44"/>
      <c r="J3" s="44"/>
      <c r="K3" s="46"/>
      <c r="L3" s="44"/>
      <c r="M3" s="44"/>
      <c r="N3" s="44"/>
      <c r="O3" s="46"/>
      <c r="P3" s="44"/>
      <c r="Q3" s="44"/>
      <c r="R3" s="44"/>
      <c r="S3" s="46"/>
      <c r="T3" s="44"/>
      <c r="U3" s="44"/>
      <c r="V3" s="44"/>
      <c r="W3" s="44"/>
      <c r="X3" s="44"/>
      <c r="Y3" s="44"/>
      <c r="Z3" s="44"/>
    </row>
    <row r="4" spans="1:27" ht="15" customHeight="1" x14ac:dyDescent="0.25">
      <c r="A4" s="92" t="s">
        <v>15</v>
      </c>
      <c r="B4" s="113" t="s">
        <v>14</v>
      </c>
      <c r="C4" s="115" t="s">
        <v>10</v>
      </c>
      <c r="D4" s="115"/>
      <c r="E4" s="115"/>
      <c r="F4" s="115"/>
      <c r="G4" s="115" t="s">
        <v>0</v>
      </c>
      <c r="H4" s="115"/>
      <c r="I4" s="115"/>
      <c r="J4" s="115"/>
      <c r="K4" s="115" t="s">
        <v>1</v>
      </c>
      <c r="L4" s="115"/>
      <c r="M4" s="115"/>
      <c r="N4" s="115"/>
      <c r="O4" s="115" t="s">
        <v>2</v>
      </c>
      <c r="P4" s="115"/>
      <c r="Q4" s="115"/>
      <c r="R4" s="115"/>
      <c r="S4" s="115" t="s">
        <v>3</v>
      </c>
      <c r="T4" s="115"/>
      <c r="U4" s="115"/>
      <c r="V4" s="115"/>
      <c r="W4" s="115"/>
      <c r="X4" s="115" t="s">
        <v>7</v>
      </c>
      <c r="Y4" s="115"/>
      <c r="Z4" s="115"/>
      <c r="AA4" s="116" t="s">
        <v>82</v>
      </c>
    </row>
    <row r="5" spans="1:27" ht="80.25" customHeight="1" x14ac:dyDescent="0.25">
      <c r="A5" s="92"/>
      <c r="B5" s="114"/>
      <c r="C5" s="17" t="s">
        <v>8</v>
      </c>
      <c r="D5" s="2" t="s">
        <v>11</v>
      </c>
      <c r="E5" s="2" t="s">
        <v>13</v>
      </c>
      <c r="F5" s="2" t="s">
        <v>12</v>
      </c>
      <c r="G5" s="23" t="s">
        <v>8</v>
      </c>
      <c r="H5" s="2" t="s">
        <v>11</v>
      </c>
      <c r="I5" s="2" t="s">
        <v>13</v>
      </c>
      <c r="J5" s="2" t="s">
        <v>12</v>
      </c>
      <c r="K5" s="27" t="s">
        <v>8</v>
      </c>
      <c r="L5" s="2" t="s">
        <v>11</v>
      </c>
      <c r="M5" s="2" t="s">
        <v>13</v>
      </c>
      <c r="N5" s="2" t="s">
        <v>12</v>
      </c>
      <c r="O5" s="31" t="s">
        <v>9</v>
      </c>
      <c r="P5" s="2" t="s">
        <v>11</v>
      </c>
      <c r="Q5" s="2" t="s">
        <v>13</v>
      </c>
      <c r="R5" s="2" t="s">
        <v>12</v>
      </c>
      <c r="S5" s="35" t="s">
        <v>8</v>
      </c>
      <c r="T5" s="2" t="s">
        <v>4</v>
      </c>
      <c r="U5" s="2" t="s">
        <v>5</v>
      </c>
      <c r="V5" s="2" t="s">
        <v>17</v>
      </c>
      <c r="W5" s="2" t="s">
        <v>6</v>
      </c>
      <c r="X5" s="2" t="s">
        <v>11</v>
      </c>
      <c r="Y5" s="2" t="s">
        <v>13</v>
      </c>
      <c r="Z5" s="2" t="s">
        <v>12</v>
      </c>
      <c r="AA5" s="117"/>
    </row>
    <row r="6" spans="1:27" s="3" customFormat="1" ht="19.5" customHeight="1" x14ac:dyDescent="0.2">
      <c r="A6" s="8">
        <v>0</v>
      </c>
      <c r="B6" s="13">
        <v>1</v>
      </c>
      <c r="C6" s="18">
        <v>2</v>
      </c>
      <c r="D6" s="13">
        <v>3</v>
      </c>
      <c r="E6" s="8">
        <v>4</v>
      </c>
      <c r="F6" s="13">
        <v>5</v>
      </c>
      <c r="G6" s="24">
        <v>6</v>
      </c>
      <c r="H6" s="13">
        <v>7</v>
      </c>
      <c r="I6" s="8">
        <v>8</v>
      </c>
      <c r="J6" s="13">
        <v>9</v>
      </c>
      <c r="K6" s="28">
        <v>10</v>
      </c>
      <c r="L6" s="13">
        <v>11</v>
      </c>
      <c r="M6" s="8">
        <v>12</v>
      </c>
      <c r="N6" s="13">
        <v>13</v>
      </c>
      <c r="O6" s="32">
        <v>14</v>
      </c>
      <c r="P6" s="13">
        <v>15</v>
      </c>
      <c r="Q6" s="8">
        <v>16</v>
      </c>
      <c r="R6" s="13">
        <v>17</v>
      </c>
      <c r="S6" s="36">
        <v>18</v>
      </c>
      <c r="T6" s="13">
        <v>19</v>
      </c>
      <c r="U6" s="8">
        <v>20</v>
      </c>
      <c r="V6" s="13">
        <v>21</v>
      </c>
      <c r="W6" s="8">
        <v>22</v>
      </c>
      <c r="X6" s="13">
        <v>23</v>
      </c>
      <c r="Y6" s="8">
        <v>24</v>
      </c>
      <c r="Z6" s="13">
        <v>25</v>
      </c>
      <c r="AA6" s="9">
        <v>26</v>
      </c>
    </row>
    <row r="7" spans="1:27" s="7" customFormat="1" ht="19.5" customHeight="1" x14ac:dyDescent="0.25">
      <c r="A7" s="4">
        <v>1</v>
      </c>
      <c r="B7" s="14" t="s">
        <v>18</v>
      </c>
      <c r="C7" s="19">
        <f t="shared" ref="C7:C69" si="0">SUM(D7:F7)</f>
        <v>11</v>
      </c>
      <c r="D7" s="6">
        <f>H7+L7+P7</f>
        <v>0</v>
      </c>
      <c r="E7" s="6">
        <f t="shared" ref="E7:F7" si="1">I7+M7+Q7</f>
        <v>0</v>
      </c>
      <c r="F7" s="6">
        <f t="shared" si="1"/>
        <v>11</v>
      </c>
      <c r="G7" s="25">
        <f>SUM(H7:J7)</f>
        <v>11</v>
      </c>
      <c r="H7" s="6"/>
      <c r="I7" s="6"/>
      <c r="J7" s="6">
        <v>11</v>
      </c>
      <c r="K7" s="29">
        <f t="shared" ref="K7:K69" si="2">SUM(L7:N7)</f>
        <v>0</v>
      </c>
      <c r="L7" s="6"/>
      <c r="M7" s="6"/>
      <c r="N7" s="6"/>
      <c r="O7" s="33">
        <f>SUM(P7:R7)</f>
        <v>0</v>
      </c>
      <c r="P7" s="6"/>
      <c r="Q7" s="6"/>
      <c r="R7" s="6"/>
      <c r="S7" s="37">
        <f>SUM(T7:W7)</f>
        <v>11</v>
      </c>
      <c r="T7" s="6">
        <v>11</v>
      </c>
      <c r="U7" s="6"/>
      <c r="V7" s="6"/>
      <c r="W7" s="6"/>
      <c r="X7" s="6"/>
      <c r="Y7" s="6"/>
      <c r="Z7" s="6"/>
      <c r="AA7" s="39">
        <f>C7-S7</f>
        <v>0</v>
      </c>
    </row>
    <row r="8" spans="1:27" s="7" customFormat="1" ht="19.5" customHeight="1" x14ac:dyDescent="0.25">
      <c r="A8" s="4">
        <v>2</v>
      </c>
      <c r="B8" s="14" t="s">
        <v>19</v>
      </c>
      <c r="C8" s="19">
        <f t="shared" si="0"/>
        <v>658</v>
      </c>
      <c r="D8" s="6">
        <f t="shared" ref="D8:D69" si="3">H8+L8+P8</f>
        <v>0</v>
      </c>
      <c r="E8" s="6">
        <f t="shared" ref="E8:E69" si="4">I8+M8+Q8</f>
        <v>0</v>
      </c>
      <c r="F8" s="6">
        <f t="shared" ref="F8:F69" si="5">J8+N8+R8</f>
        <v>658</v>
      </c>
      <c r="G8" s="25">
        <f t="shared" ref="G8:G69" si="6">SUM(H8:J8)</f>
        <v>657</v>
      </c>
      <c r="H8" s="5"/>
      <c r="I8" s="5"/>
      <c r="J8" s="5">
        <f>716-59</f>
        <v>657</v>
      </c>
      <c r="K8" s="29">
        <f t="shared" si="2"/>
        <v>0</v>
      </c>
      <c r="L8" s="5"/>
      <c r="M8" s="5"/>
      <c r="N8" s="5"/>
      <c r="O8" s="33">
        <f t="shared" ref="O8:O69" si="7">SUM(P8:R8)</f>
        <v>1</v>
      </c>
      <c r="P8" s="5"/>
      <c r="Q8" s="5"/>
      <c r="R8" s="5">
        <v>1</v>
      </c>
      <c r="S8" s="37">
        <f t="shared" ref="S8:S69" si="8">SUM(T8:W8)</f>
        <v>658</v>
      </c>
      <c r="T8" s="5">
        <v>445</v>
      </c>
      <c r="U8" s="5">
        <v>98</v>
      </c>
      <c r="V8" s="5">
        <v>71</v>
      </c>
      <c r="W8" s="5">
        <v>44</v>
      </c>
      <c r="X8" s="5"/>
      <c r="Y8" s="5"/>
      <c r="Z8" s="5"/>
      <c r="AA8" s="39">
        <f t="shared" ref="AA8:AA69" si="9">C8-S8</f>
        <v>0</v>
      </c>
    </row>
    <row r="9" spans="1:27" s="7" customFormat="1" ht="19.5" customHeight="1" x14ac:dyDescent="0.25">
      <c r="A9" s="4">
        <v>3</v>
      </c>
      <c r="B9" s="14" t="s">
        <v>20</v>
      </c>
      <c r="C9" s="19">
        <f t="shared" si="0"/>
        <v>0</v>
      </c>
      <c r="D9" s="6">
        <f t="shared" si="3"/>
        <v>0</v>
      </c>
      <c r="E9" s="6">
        <f t="shared" si="4"/>
        <v>0</v>
      </c>
      <c r="F9" s="6">
        <f t="shared" si="5"/>
        <v>0</v>
      </c>
      <c r="G9" s="25">
        <f t="shared" si="6"/>
        <v>0</v>
      </c>
      <c r="H9" s="6"/>
      <c r="I9" s="6"/>
      <c r="J9" s="6"/>
      <c r="K9" s="29">
        <f t="shared" si="2"/>
        <v>0</v>
      </c>
      <c r="L9" s="6"/>
      <c r="M9" s="6"/>
      <c r="N9" s="6"/>
      <c r="O9" s="33">
        <f t="shared" si="7"/>
        <v>0</v>
      </c>
      <c r="P9" s="6"/>
      <c r="Q9" s="6"/>
      <c r="R9" s="6"/>
      <c r="S9" s="37">
        <f t="shared" si="8"/>
        <v>0</v>
      </c>
      <c r="T9" s="6"/>
      <c r="U9" s="6"/>
      <c r="V9" s="6"/>
      <c r="W9" s="6"/>
      <c r="X9" s="6"/>
      <c r="Y9" s="6"/>
      <c r="Z9" s="6"/>
      <c r="AA9" s="39">
        <f t="shared" si="9"/>
        <v>0</v>
      </c>
    </row>
    <row r="10" spans="1:27" s="7" customFormat="1" ht="19.5" customHeight="1" x14ac:dyDescent="0.25">
      <c r="A10" s="4">
        <v>4</v>
      </c>
      <c r="B10" s="14" t="s">
        <v>21</v>
      </c>
      <c r="C10" s="19">
        <f t="shared" si="0"/>
        <v>72</v>
      </c>
      <c r="D10" s="6">
        <f t="shared" si="3"/>
        <v>0</v>
      </c>
      <c r="E10" s="6">
        <f t="shared" si="4"/>
        <v>0</v>
      </c>
      <c r="F10" s="6">
        <f t="shared" si="5"/>
        <v>72</v>
      </c>
      <c r="G10" s="25">
        <f t="shared" si="6"/>
        <v>72</v>
      </c>
      <c r="H10" s="6"/>
      <c r="I10" s="6"/>
      <c r="J10" s="6">
        <v>72</v>
      </c>
      <c r="K10" s="29">
        <f t="shared" si="2"/>
        <v>0</v>
      </c>
      <c r="L10" s="6"/>
      <c r="M10" s="6"/>
      <c r="N10" s="6"/>
      <c r="O10" s="33">
        <f t="shared" si="7"/>
        <v>0</v>
      </c>
      <c r="P10" s="6"/>
      <c r="Q10" s="6"/>
      <c r="R10" s="6"/>
      <c r="S10" s="37">
        <f t="shared" si="8"/>
        <v>72</v>
      </c>
      <c r="T10" s="6">
        <v>61</v>
      </c>
      <c r="U10" s="6">
        <v>11</v>
      </c>
      <c r="V10" s="6"/>
      <c r="W10" s="6"/>
      <c r="X10" s="6"/>
      <c r="Y10" s="6"/>
      <c r="Z10" s="6"/>
      <c r="AA10" s="39">
        <f t="shared" si="9"/>
        <v>0</v>
      </c>
    </row>
    <row r="11" spans="1:27" s="7" customFormat="1" ht="19.5" customHeight="1" x14ac:dyDescent="0.25">
      <c r="A11" s="4">
        <v>5</v>
      </c>
      <c r="B11" s="14" t="s">
        <v>22</v>
      </c>
      <c r="C11" s="19">
        <f t="shared" si="0"/>
        <v>21</v>
      </c>
      <c r="D11" s="6">
        <f t="shared" si="3"/>
        <v>0</v>
      </c>
      <c r="E11" s="6">
        <f t="shared" si="4"/>
        <v>0</v>
      </c>
      <c r="F11" s="6">
        <f t="shared" si="5"/>
        <v>21</v>
      </c>
      <c r="G11" s="25">
        <f t="shared" si="6"/>
        <v>21</v>
      </c>
      <c r="H11" s="6"/>
      <c r="I11" s="6"/>
      <c r="J11" s="6">
        <v>21</v>
      </c>
      <c r="K11" s="29">
        <f t="shared" si="2"/>
        <v>0</v>
      </c>
      <c r="L11" s="6"/>
      <c r="M11" s="6"/>
      <c r="N11" s="6"/>
      <c r="O11" s="33">
        <f t="shared" si="7"/>
        <v>0</v>
      </c>
      <c r="P11" s="6"/>
      <c r="Q11" s="6"/>
      <c r="R11" s="6"/>
      <c r="S11" s="37">
        <f t="shared" si="8"/>
        <v>21</v>
      </c>
      <c r="T11" s="6">
        <v>21</v>
      </c>
      <c r="U11" s="6"/>
      <c r="V11" s="6"/>
      <c r="W11" s="6"/>
      <c r="X11" s="6"/>
      <c r="Y11" s="6"/>
      <c r="Z11" s="6"/>
      <c r="AA11" s="39">
        <f t="shared" si="9"/>
        <v>0</v>
      </c>
    </row>
    <row r="12" spans="1:27" s="7" customFormat="1" ht="19.5" customHeight="1" x14ac:dyDescent="0.25">
      <c r="A12" s="10">
        <v>6</v>
      </c>
      <c r="B12" s="14" t="s">
        <v>23</v>
      </c>
      <c r="C12" s="19">
        <f t="shared" si="0"/>
        <v>0</v>
      </c>
      <c r="D12" s="6">
        <f t="shared" si="3"/>
        <v>0</v>
      </c>
      <c r="E12" s="6">
        <f t="shared" si="4"/>
        <v>0</v>
      </c>
      <c r="F12" s="6">
        <f t="shared" si="5"/>
        <v>0</v>
      </c>
      <c r="G12" s="25">
        <f t="shared" si="6"/>
        <v>0</v>
      </c>
      <c r="H12" s="6"/>
      <c r="I12" s="6"/>
      <c r="J12" s="6"/>
      <c r="K12" s="29">
        <f t="shared" si="2"/>
        <v>0</v>
      </c>
      <c r="L12" s="6"/>
      <c r="M12" s="6"/>
      <c r="N12" s="6"/>
      <c r="O12" s="33">
        <f t="shared" si="7"/>
        <v>0</v>
      </c>
      <c r="P12" s="6"/>
      <c r="Q12" s="6"/>
      <c r="R12" s="6"/>
      <c r="S12" s="37">
        <f t="shared" si="8"/>
        <v>0</v>
      </c>
      <c r="T12" s="6"/>
      <c r="U12" s="6"/>
      <c r="V12" s="6"/>
      <c r="W12" s="6"/>
      <c r="X12" s="6"/>
      <c r="Y12" s="6"/>
      <c r="Z12" s="6"/>
      <c r="AA12" s="39">
        <f t="shared" si="9"/>
        <v>0</v>
      </c>
    </row>
    <row r="13" spans="1:27" ht="19.5" customHeight="1" x14ac:dyDescent="0.25">
      <c r="A13" s="11">
        <v>7</v>
      </c>
      <c r="B13" s="15" t="s">
        <v>24</v>
      </c>
      <c r="C13" s="19">
        <f t="shared" si="0"/>
        <v>0</v>
      </c>
      <c r="D13" s="6">
        <f t="shared" si="3"/>
        <v>0</v>
      </c>
      <c r="E13" s="6">
        <f t="shared" si="4"/>
        <v>0</v>
      </c>
      <c r="F13" s="6">
        <f t="shared" si="5"/>
        <v>0</v>
      </c>
      <c r="G13" s="25">
        <f t="shared" si="6"/>
        <v>0</v>
      </c>
      <c r="H13" s="11"/>
      <c r="I13" s="11"/>
      <c r="J13" s="11"/>
      <c r="K13" s="29">
        <f t="shared" si="2"/>
        <v>0</v>
      </c>
      <c r="L13" s="11"/>
      <c r="M13" s="11"/>
      <c r="N13" s="11"/>
      <c r="O13" s="33">
        <f t="shared" si="7"/>
        <v>0</v>
      </c>
      <c r="P13" s="11"/>
      <c r="Q13" s="11"/>
      <c r="R13" s="11"/>
      <c r="S13" s="37">
        <f t="shared" si="8"/>
        <v>0</v>
      </c>
      <c r="T13" s="11"/>
      <c r="U13" s="11"/>
      <c r="V13" s="11"/>
      <c r="W13" s="11"/>
      <c r="X13" s="11"/>
      <c r="Y13" s="11"/>
      <c r="Z13" s="11"/>
      <c r="AA13" s="39">
        <f t="shared" si="9"/>
        <v>0</v>
      </c>
    </row>
    <row r="14" spans="1:27" ht="19.5" customHeight="1" x14ac:dyDescent="0.25">
      <c r="A14" s="11">
        <v>8</v>
      </c>
      <c r="B14" s="15" t="s">
        <v>25</v>
      </c>
      <c r="C14" s="19">
        <f t="shared" si="0"/>
        <v>0</v>
      </c>
      <c r="D14" s="6">
        <f t="shared" si="3"/>
        <v>0</v>
      </c>
      <c r="E14" s="6">
        <f t="shared" si="4"/>
        <v>0</v>
      </c>
      <c r="F14" s="6">
        <f t="shared" si="5"/>
        <v>0</v>
      </c>
      <c r="G14" s="25">
        <f t="shared" si="6"/>
        <v>0</v>
      </c>
      <c r="H14" s="11"/>
      <c r="I14" s="11"/>
      <c r="J14" s="11"/>
      <c r="K14" s="29">
        <f t="shared" si="2"/>
        <v>0</v>
      </c>
      <c r="L14" s="11"/>
      <c r="M14" s="11"/>
      <c r="N14" s="11"/>
      <c r="O14" s="33">
        <f t="shared" si="7"/>
        <v>0</v>
      </c>
      <c r="P14" s="11"/>
      <c r="Q14" s="11"/>
      <c r="R14" s="11"/>
      <c r="S14" s="37">
        <f t="shared" si="8"/>
        <v>0</v>
      </c>
      <c r="T14" s="11"/>
      <c r="U14" s="11"/>
      <c r="V14" s="11"/>
      <c r="W14" s="11"/>
      <c r="X14" s="11"/>
      <c r="Y14" s="11"/>
      <c r="Z14" s="11"/>
      <c r="AA14" s="39">
        <f t="shared" si="9"/>
        <v>0</v>
      </c>
    </row>
    <row r="15" spans="1:27" ht="19.5" customHeight="1" x14ac:dyDescent="0.25">
      <c r="A15" s="11">
        <v>9</v>
      </c>
      <c r="B15" s="15" t="s">
        <v>26</v>
      </c>
      <c r="C15" s="19">
        <f t="shared" si="0"/>
        <v>1</v>
      </c>
      <c r="D15" s="6">
        <f t="shared" si="3"/>
        <v>0</v>
      </c>
      <c r="E15" s="6">
        <f t="shared" si="4"/>
        <v>0</v>
      </c>
      <c r="F15" s="6">
        <f t="shared" si="5"/>
        <v>1</v>
      </c>
      <c r="G15" s="25">
        <f t="shared" si="6"/>
        <v>1</v>
      </c>
      <c r="H15" s="11"/>
      <c r="I15" s="11"/>
      <c r="J15" s="11">
        <v>1</v>
      </c>
      <c r="K15" s="29">
        <f t="shared" si="2"/>
        <v>0</v>
      </c>
      <c r="L15" s="11"/>
      <c r="M15" s="11"/>
      <c r="N15" s="11"/>
      <c r="O15" s="33">
        <f t="shared" si="7"/>
        <v>0</v>
      </c>
      <c r="P15" s="11"/>
      <c r="Q15" s="11"/>
      <c r="R15" s="11"/>
      <c r="S15" s="37">
        <f t="shared" si="8"/>
        <v>1</v>
      </c>
      <c r="T15" s="11">
        <v>1</v>
      </c>
      <c r="U15" s="11"/>
      <c r="V15" s="11"/>
      <c r="W15" s="11"/>
      <c r="X15" s="11"/>
      <c r="Y15" s="11"/>
      <c r="Z15" s="11"/>
      <c r="AA15" s="39">
        <f t="shared" si="9"/>
        <v>0</v>
      </c>
    </row>
    <row r="16" spans="1:27" ht="19.5" customHeight="1" x14ac:dyDescent="0.25">
      <c r="A16" s="11">
        <v>10</v>
      </c>
      <c r="B16" s="15" t="s">
        <v>27</v>
      </c>
      <c r="C16" s="19">
        <f t="shared" si="0"/>
        <v>0</v>
      </c>
      <c r="D16" s="6">
        <f t="shared" si="3"/>
        <v>0</v>
      </c>
      <c r="E16" s="6">
        <f t="shared" si="4"/>
        <v>0</v>
      </c>
      <c r="F16" s="6">
        <f t="shared" si="5"/>
        <v>0</v>
      </c>
      <c r="G16" s="25">
        <f t="shared" si="6"/>
        <v>0</v>
      </c>
      <c r="H16" s="11"/>
      <c r="I16" s="11"/>
      <c r="J16" s="11"/>
      <c r="K16" s="29">
        <f t="shared" si="2"/>
        <v>0</v>
      </c>
      <c r="L16" s="11"/>
      <c r="M16" s="11"/>
      <c r="N16" s="11"/>
      <c r="O16" s="33">
        <f t="shared" si="7"/>
        <v>0</v>
      </c>
      <c r="P16" s="11"/>
      <c r="Q16" s="11"/>
      <c r="R16" s="11"/>
      <c r="S16" s="37">
        <f t="shared" si="8"/>
        <v>0</v>
      </c>
      <c r="T16" s="11"/>
      <c r="U16" s="11"/>
      <c r="V16" s="11"/>
      <c r="W16" s="11"/>
      <c r="X16" s="11"/>
      <c r="Y16" s="11"/>
      <c r="Z16" s="11"/>
      <c r="AA16" s="39">
        <f t="shared" si="9"/>
        <v>0</v>
      </c>
    </row>
    <row r="17" spans="1:27" ht="19.5" customHeight="1" x14ac:dyDescent="0.25">
      <c r="A17" s="11">
        <v>11</v>
      </c>
      <c r="B17" s="15" t="s">
        <v>28</v>
      </c>
      <c r="C17" s="19">
        <f t="shared" si="0"/>
        <v>2</v>
      </c>
      <c r="D17" s="6">
        <f t="shared" si="3"/>
        <v>0</v>
      </c>
      <c r="E17" s="6">
        <f t="shared" si="4"/>
        <v>0</v>
      </c>
      <c r="F17" s="6">
        <f t="shared" si="5"/>
        <v>2</v>
      </c>
      <c r="G17" s="25">
        <f t="shared" si="6"/>
        <v>2</v>
      </c>
      <c r="H17" s="11"/>
      <c r="I17" s="11"/>
      <c r="J17" s="11">
        <v>2</v>
      </c>
      <c r="K17" s="29">
        <f t="shared" si="2"/>
        <v>0</v>
      </c>
      <c r="L17" s="11"/>
      <c r="M17" s="11"/>
      <c r="N17" s="11"/>
      <c r="O17" s="33">
        <f t="shared" si="7"/>
        <v>0</v>
      </c>
      <c r="P17" s="11"/>
      <c r="Q17" s="11"/>
      <c r="R17" s="11"/>
      <c r="S17" s="37">
        <f t="shared" si="8"/>
        <v>2</v>
      </c>
      <c r="T17" s="11">
        <v>2</v>
      </c>
      <c r="U17" s="11"/>
      <c r="V17" s="11"/>
      <c r="W17" s="11"/>
      <c r="X17" s="11"/>
      <c r="Y17" s="11"/>
      <c r="Z17" s="11"/>
      <c r="AA17" s="39">
        <f t="shared" si="9"/>
        <v>0</v>
      </c>
    </row>
    <row r="18" spans="1:27" ht="19.5" customHeight="1" x14ac:dyDescent="0.25">
      <c r="A18" s="11">
        <v>12</v>
      </c>
      <c r="B18" s="15" t="s">
        <v>29</v>
      </c>
      <c r="C18" s="19">
        <f t="shared" si="0"/>
        <v>9</v>
      </c>
      <c r="D18" s="6">
        <f t="shared" si="3"/>
        <v>0</v>
      </c>
      <c r="E18" s="6">
        <f t="shared" si="4"/>
        <v>0</v>
      </c>
      <c r="F18" s="6">
        <f t="shared" si="5"/>
        <v>9</v>
      </c>
      <c r="G18" s="25">
        <f t="shared" si="6"/>
        <v>6</v>
      </c>
      <c r="H18" s="11"/>
      <c r="I18" s="11"/>
      <c r="J18" s="11">
        <v>6</v>
      </c>
      <c r="K18" s="29">
        <f t="shared" si="2"/>
        <v>3</v>
      </c>
      <c r="L18" s="11"/>
      <c r="M18" s="11"/>
      <c r="N18" s="11">
        <v>3</v>
      </c>
      <c r="O18" s="33">
        <f t="shared" si="7"/>
        <v>0</v>
      </c>
      <c r="P18" s="11"/>
      <c r="Q18" s="11"/>
      <c r="R18" s="11"/>
      <c r="S18" s="37">
        <f t="shared" si="8"/>
        <v>9</v>
      </c>
      <c r="T18" s="11">
        <v>4</v>
      </c>
      <c r="U18" s="11">
        <v>1</v>
      </c>
      <c r="V18" s="11">
        <v>1</v>
      </c>
      <c r="W18" s="11">
        <v>3</v>
      </c>
      <c r="X18" s="11"/>
      <c r="Y18" s="11"/>
      <c r="Z18" s="11"/>
      <c r="AA18" s="39">
        <f t="shared" si="9"/>
        <v>0</v>
      </c>
    </row>
    <row r="19" spans="1:27" ht="19.5" customHeight="1" x14ac:dyDescent="0.25">
      <c r="A19" s="11">
        <v>13</v>
      </c>
      <c r="B19" s="15" t="s">
        <v>30</v>
      </c>
      <c r="C19" s="19">
        <f t="shared" si="0"/>
        <v>1</v>
      </c>
      <c r="D19" s="6">
        <f t="shared" si="3"/>
        <v>0</v>
      </c>
      <c r="E19" s="6">
        <f t="shared" si="4"/>
        <v>0</v>
      </c>
      <c r="F19" s="6">
        <f t="shared" si="5"/>
        <v>1</v>
      </c>
      <c r="G19" s="25">
        <f t="shared" si="6"/>
        <v>1</v>
      </c>
      <c r="H19" s="11"/>
      <c r="I19" s="11"/>
      <c r="J19" s="11">
        <v>1</v>
      </c>
      <c r="K19" s="29">
        <f t="shared" si="2"/>
        <v>0</v>
      </c>
      <c r="L19" s="11"/>
      <c r="M19" s="11"/>
      <c r="N19" s="11"/>
      <c r="O19" s="33">
        <f t="shared" si="7"/>
        <v>0</v>
      </c>
      <c r="P19" s="11"/>
      <c r="Q19" s="11"/>
      <c r="R19" s="11"/>
      <c r="S19" s="37">
        <f t="shared" si="8"/>
        <v>1</v>
      </c>
      <c r="T19" s="11">
        <v>1</v>
      </c>
      <c r="U19" s="11"/>
      <c r="V19" s="11"/>
      <c r="W19" s="11"/>
      <c r="X19" s="11"/>
      <c r="Y19" s="11"/>
      <c r="Z19" s="11"/>
      <c r="AA19" s="39">
        <f t="shared" si="9"/>
        <v>0</v>
      </c>
    </row>
    <row r="20" spans="1:27" ht="19.5" customHeight="1" x14ac:dyDescent="0.25">
      <c r="A20" s="11">
        <v>14</v>
      </c>
      <c r="B20" s="15" t="s">
        <v>31</v>
      </c>
      <c r="C20" s="19">
        <f t="shared" si="0"/>
        <v>2</v>
      </c>
      <c r="D20" s="6">
        <f t="shared" si="3"/>
        <v>0</v>
      </c>
      <c r="E20" s="6">
        <f t="shared" si="4"/>
        <v>0</v>
      </c>
      <c r="F20" s="6">
        <f t="shared" si="5"/>
        <v>2</v>
      </c>
      <c r="G20" s="25">
        <f t="shared" si="6"/>
        <v>2</v>
      </c>
      <c r="H20" s="11"/>
      <c r="I20" s="11"/>
      <c r="J20" s="11">
        <v>2</v>
      </c>
      <c r="K20" s="29">
        <f t="shared" si="2"/>
        <v>0</v>
      </c>
      <c r="L20" s="11"/>
      <c r="M20" s="11"/>
      <c r="N20" s="11"/>
      <c r="O20" s="33">
        <f t="shared" si="7"/>
        <v>0</v>
      </c>
      <c r="P20" s="11"/>
      <c r="Q20" s="11"/>
      <c r="R20" s="11"/>
      <c r="S20" s="37">
        <f t="shared" si="8"/>
        <v>2</v>
      </c>
      <c r="T20" s="11">
        <v>1</v>
      </c>
      <c r="U20" s="11"/>
      <c r="V20" s="11">
        <v>1</v>
      </c>
      <c r="W20" s="11"/>
      <c r="X20" s="11"/>
      <c r="Y20" s="11"/>
      <c r="Z20" s="11"/>
      <c r="AA20" s="39">
        <f t="shared" si="9"/>
        <v>0</v>
      </c>
    </row>
    <row r="21" spans="1:27" ht="19.5" customHeight="1" x14ac:dyDescent="0.25">
      <c r="A21" s="11">
        <v>15</v>
      </c>
      <c r="B21" s="15" t="s">
        <v>32</v>
      </c>
      <c r="C21" s="19">
        <f t="shared" si="0"/>
        <v>0</v>
      </c>
      <c r="D21" s="6">
        <f t="shared" si="3"/>
        <v>0</v>
      </c>
      <c r="E21" s="6">
        <f t="shared" si="4"/>
        <v>0</v>
      </c>
      <c r="F21" s="6">
        <f t="shared" si="5"/>
        <v>0</v>
      </c>
      <c r="G21" s="25">
        <f t="shared" si="6"/>
        <v>0</v>
      </c>
      <c r="H21" s="11"/>
      <c r="I21" s="11"/>
      <c r="J21" s="11"/>
      <c r="K21" s="29">
        <f t="shared" si="2"/>
        <v>0</v>
      </c>
      <c r="L21" s="11"/>
      <c r="M21" s="11"/>
      <c r="N21" s="11"/>
      <c r="O21" s="33">
        <f t="shared" si="7"/>
        <v>0</v>
      </c>
      <c r="P21" s="11"/>
      <c r="Q21" s="11"/>
      <c r="R21" s="11"/>
      <c r="S21" s="37">
        <f t="shared" si="8"/>
        <v>0</v>
      </c>
      <c r="T21" s="11"/>
      <c r="U21" s="11"/>
      <c r="V21" s="11"/>
      <c r="W21" s="11"/>
      <c r="X21" s="11"/>
      <c r="Y21" s="11"/>
      <c r="Z21" s="11"/>
      <c r="AA21" s="39">
        <f t="shared" si="9"/>
        <v>0</v>
      </c>
    </row>
    <row r="22" spans="1:27" ht="19.5" customHeight="1" x14ac:dyDescent="0.25">
      <c r="A22" s="11">
        <v>16</v>
      </c>
      <c r="B22" s="15" t="s">
        <v>33</v>
      </c>
      <c r="C22" s="19">
        <f t="shared" si="0"/>
        <v>1</v>
      </c>
      <c r="D22" s="6">
        <f t="shared" si="3"/>
        <v>0</v>
      </c>
      <c r="E22" s="6">
        <f t="shared" si="4"/>
        <v>0</v>
      </c>
      <c r="F22" s="6">
        <f t="shared" si="5"/>
        <v>1</v>
      </c>
      <c r="G22" s="25">
        <f t="shared" si="6"/>
        <v>1</v>
      </c>
      <c r="H22" s="11"/>
      <c r="I22" s="11"/>
      <c r="J22" s="11">
        <v>1</v>
      </c>
      <c r="K22" s="29">
        <f t="shared" si="2"/>
        <v>0</v>
      </c>
      <c r="L22" s="11"/>
      <c r="M22" s="11"/>
      <c r="N22" s="11"/>
      <c r="O22" s="33">
        <f t="shared" si="7"/>
        <v>0</v>
      </c>
      <c r="P22" s="11"/>
      <c r="Q22" s="11"/>
      <c r="R22" s="11"/>
      <c r="S22" s="37">
        <f t="shared" si="8"/>
        <v>1</v>
      </c>
      <c r="T22" s="11">
        <v>1</v>
      </c>
      <c r="U22" s="11"/>
      <c r="V22" s="11"/>
      <c r="W22" s="11"/>
      <c r="X22" s="11"/>
      <c r="Y22" s="11"/>
      <c r="Z22" s="11"/>
      <c r="AA22" s="39">
        <f t="shared" si="9"/>
        <v>0</v>
      </c>
    </row>
    <row r="23" spans="1:27" ht="19.5" customHeight="1" x14ac:dyDescent="0.25">
      <c r="A23" s="11">
        <v>17</v>
      </c>
      <c r="B23" s="15" t="s">
        <v>34</v>
      </c>
      <c r="C23" s="19">
        <f t="shared" si="0"/>
        <v>3</v>
      </c>
      <c r="D23" s="6">
        <f t="shared" si="3"/>
        <v>0</v>
      </c>
      <c r="E23" s="6">
        <f t="shared" si="4"/>
        <v>0</v>
      </c>
      <c r="F23" s="6">
        <f t="shared" si="5"/>
        <v>3</v>
      </c>
      <c r="G23" s="25">
        <f t="shared" si="6"/>
        <v>0</v>
      </c>
      <c r="H23" s="11"/>
      <c r="I23" s="11"/>
      <c r="J23" s="11"/>
      <c r="K23" s="29">
        <f t="shared" si="2"/>
        <v>3</v>
      </c>
      <c r="L23" s="11"/>
      <c r="M23" s="11"/>
      <c r="N23" s="11">
        <v>3</v>
      </c>
      <c r="O23" s="33">
        <f t="shared" si="7"/>
        <v>0</v>
      </c>
      <c r="P23" s="11"/>
      <c r="Q23" s="11"/>
      <c r="R23" s="11"/>
      <c r="S23" s="37">
        <f t="shared" si="8"/>
        <v>3</v>
      </c>
      <c r="T23" s="11">
        <v>3</v>
      </c>
      <c r="U23" s="11"/>
      <c r="V23" s="11"/>
      <c r="W23" s="11"/>
      <c r="X23" s="11"/>
      <c r="Y23" s="11"/>
      <c r="Z23" s="11"/>
      <c r="AA23" s="39">
        <f t="shared" si="9"/>
        <v>0</v>
      </c>
    </row>
    <row r="24" spans="1:27" ht="19.5" customHeight="1" x14ac:dyDescent="0.25">
      <c r="A24" s="11">
        <v>18</v>
      </c>
      <c r="B24" s="15" t="s">
        <v>35</v>
      </c>
      <c r="C24" s="19">
        <f t="shared" si="0"/>
        <v>3</v>
      </c>
      <c r="D24" s="6">
        <f t="shared" si="3"/>
        <v>0</v>
      </c>
      <c r="E24" s="6">
        <f t="shared" si="4"/>
        <v>0</v>
      </c>
      <c r="F24" s="6">
        <f t="shared" si="5"/>
        <v>3</v>
      </c>
      <c r="G24" s="25">
        <f t="shared" si="6"/>
        <v>3</v>
      </c>
      <c r="H24" s="11"/>
      <c r="I24" s="11"/>
      <c r="J24" s="11">
        <v>3</v>
      </c>
      <c r="K24" s="29">
        <f t="shared" si="2"/>
        <v>0</v>
      </c>
      <c r="L24" s="11"/>
      <c r="M24" s="11"/>
      <c r="N24" s="11"/>
      <c r="O24" s="33">
        <f t="shared" si="7"/>
        <v>0</v>
      </c>
      <c r="P24" s="11"/>
      <c r="Q24" s="11"/>
      <c r="R24" s="11"/>
      <c r="S24" s="37">
        <f t="shared" si="8"/>
        <v>3</v>
      </c>
      <c r="T24" s="11">
        <v>2</v>
      </c>
      <c r="U24" s="11"/>
      <c r="V24" s="11">
        <v>1</v>
      </c>
      <c r="W24" s="11"/>
      <c r="X24" s="11"/>
      <c r="Y24" s="11"/>
      <c r="Z24" s="11"/>
      <c r="AA24" s="39">
        <f t="shared" si="9"/>
        <v>0</v>
      </c>
    </row>
    <row r="25" spans="1:27" ht="19.5" customHeight="1" x14ac:dyDescent="0.25">
      <c r="A25" s="11">
        <v>19</v>
      </c>
      <c r="B25" s="15" t="s">
        <v>36</v>
      </c>
      <c r="C25" s="19">
        <f t="shared" si="0"/>
        <v>5</v>
      </c>
      <c r="D25" s="6">
        <f t="shared" si="3"/>
        <v>0</v>
      </c>
      <c r="E25" s="6">
        <f t="shared" si="4"/>
        <v>0</v>
      </c>
      <c r="F25" s="6">
        <f t="shared" si="5"/>
        <v>5</v>
      </c>
      <c r="G25" s="25">
        <f t="shared" si="6"/>
        <v>5</v>
      </c>
      <c r="H25" s="11"/>
      <c r="I25" s="11"/>
      <c r="J25" s="11">
        <v>5</v>
      </c>
      <c r="K25" s="29">
        <f t="shared" si="2"/>
        <v>0</v>
      </c>
      <c r="L25" s="11"/>
      <c r="M25" s="11"/>
      <c r="N25" s="11"/>
      <c r="O25" s="33">
        <f t="shared" si="7"/>
        <v>0</v>
      </c>
      <c r="P25" s="11"/>
      <c r="Q25" s="11"/>
      <c r="R25" s="11"/>
      <c r="S25" s="37">
        <f t="shared" si="8"/>
        <v>5</v>
      </c>
      <c r="T25" s="11">
        <v>5</v>
      </c>
      <c r="U25" s="11"/>
      <c r="V25" s="11"/>
      <c r="W25" s="11"/>
      <c r="X25" s="11"/>
      <c r="Y25" s="11"/>
      <c r="Z25" s="11"/>
      <c r="AA25" s="39">
        <f t="shared" si="9"/>
        <v>0</v>
      </c>
    </row>
    <row r="26" spans="1:27" s="58" customFormat="1" ht="19.5" customHeight="1" x14ac:dyDescent="0.25">
      <c r="A26" s="59">
        <v>20</v>
      </c>
      <c r="B26" s="60" t="s">
        <v>37</v>
      </c>
      <c r="C26" s="19">
        <f t="shared" si="0"/>
        <v>6</v>
      </c>
      <c r="D26" s="61">
        <f t="shared" si="3"/>
        <v>0</v>
      </c>
      <c r="E26" s="61">
        <f t="shared" si="4"/>
        <v>3</v>
      </c>
      <c r="F26" s="61">
        <f t="shared" si="5"/>
        <v>3</v>
      </c>
      <c r="G26" s="19">
        <f t="shared" si="6"/>
        <v>0</v>
      </c>
      <c r="H26" s="59"/>
      <c r="I26" s="59"/>
      <c r="J26" s="59"/>
      <c r="K26" s="19">
        <f t="shared" si="2"/>
        <v>4</v>
      </c>
      <c r="L26" s="59"/>
      <c r="M26" s="59">
        <v>1</v>
      </c>
      <c r="N26" s="59">
        <v>3</v>
      </c>
      <c r="O26" s="19">
        <f t="shared" si="7"/>
        <v>2</v>
      </c>
      <c r="P26" s="59"/>
      <c r="Q26" s="59">
        <v>2</v>
      </c>
      <c r="R26" s="59"/>
      <c r="S26" s="37">
        <f t="shared" si="8"/>
        <v>6</v>
      </c>
      <c r="T26" s="59">
        <v>6</v>
      </c>
      <c r="U26" s="59"/>
      <c r="V26" s="59"/>
      <c r="W26" s="59"/>
      <c r="X26" s="59"/>
      <c r="Y26" s="59"/>
      <c r="Z26" s="59"/>
      <c r="AA26" s="62">
        <f t="shared" si="9"/>
        <v>0</v>
      </c>
    </row>
    <row r="27" spans="1:27" ht="19.5" customHeight="1" x14ac:dyDescent="0.25">
      <c r="A27" s="11">
        <v>21</v>
      </c>
      <c r="B27" s="15" t="s">
        <v>38</v>
      </c>
      <c r="C27" s="19">
        <f t="shared" si="0"/>
        <v>0</v>
      </c>
      <c r="D27" s="6">
        <f t="shared" si="3"/>
        <v>0</v>
      </c>
      <c r="E27" s="6">
        <f t="shared" si="4"/>
        <v>0</v>
      </c>
      <c r="F27" s="6">
        <f t="shared" si="5"/>
        <v>0</v>
      </c>
      <c r="G27" s="25">
        <f t="shared" si="6"/>
        <v>0</v>
      </c>
      <c r="H27" s="11"/>
      <c r="I27" s="11"/>
      <c r="J27" s="11"/>
      <c r="K27" s="29">
        <f t="shared" si="2"/>
        <v>0</v>
      </c>
      <c r="L27" s="11"/>
      <c r="M27" s="11"/>
      <c r="N27" s="11"/>
      <c r="O27" s="33">
        <f t="shared" si="7"/>
        <v>0</v>
      </c>
      <c r="P27" s="11"/>
      <c r="Q27" s="11"/>
      <c r="R27" s="11"/>
      <c r="S27" s="37">
        <f t="shared" si="8"/>
        <v>0</v>
      </c>
      <c r="T27" s="11"/>
      <c r="U27" s="11"/>
      <c r="V27" s="11"/>
      <c r="W27" s="11"/>
      <c r="X27" s="11"/>
      <c r="Y27" s="11"/>
      <c r="Z27" s="11"/>
      <c r="AA27" s="39">
        <f t="shared" si="9"/>
        <v>0</v>
      </c>
    </row>
    <row r="28" spans="1:27" ht="19.5" customHeight="1" x14ac:dyDescent="0.25">
      <c r="A28" s="11">
        <v>22</v>
      </c>
      <c r="B28" s="15" t="s">
        <v>39</v>
      </c>
      <c r="C28" s="19">
        <f t="shared" si="0"/>
        <v>0</v>
      </c>
      <c r="D28" s="6">
        <f t="shared" si="3"/>
        <v>0</v>
      </c>
      <c r="E28" s="6">
        <f t="shared" si="4"/>
        <v>0</v>
      </c>
      <c r="F28" s="6">
        <f t="shared" si="5"/>
        <v>0</v>
      </c>
      <c r="G28" s="25">
        <f t="shared" si="6"/>
        <v>0</v>
      </c>
      <c r="H28" s="11"/>
      <c r="I28" s="11"/>
      <c r="J28" s="11"/>
      <c r="K28" s="29">
        <f t="shared" si="2"/>
        <v>0</v>
      </c>
      <c r="L28" s="11"/>
      <c r="M28" s="11"/>
      <c r="N28" s="11"/>
      <c r="O28" s="33">
        <f t="shared" si="7"/>
        <v>0</v>
      </c>
      <c r="P28" s="11"/>
      <c r="Q28" s="11"/>
      <c r="R28" s="11"/>
      <c r="S28" s="37">
        <f t="shared" si="8"/>
        <v>0</v>
      </c>
      <c r="T28" s="11"/>
      <c r="U28" s="11"/>
      <c r="V28" s="11"/>
      <c r="W28" s="11"/>
      <c r="X28" s="11"/>
      <c r="Y28" s="11"/>
      <c r="Z28" s="11"/>
      <c r="AA28" s="39">
        <f t="shared" si="9"/>
        <v>0</v>
      </c>
    </row>
    <row r="29" spans="1:27" ht="19.5" customHeight="1" x14ac:dyDescent="0.25">
      <c r="A29" s="11">
        <v>23</v>
      </c>
      <c r="B29" s="15" t="s">
        <v>40</v>
      </c>
      <c r="C29" s="19">
        <f t="shared" si="0"/>
        <v>0</v>
      </c>
      <c r="D29" s="6">
        <f t="shared" si="3"/>
        <v>0</v>
      </c>
      <c r="E29" s="6">
        <f t="shared" si="4"/>
        <v>0</v>
      </c>
      <c r="F29" s="6">
        <f t="shared" si="5"/>
        <v>0</v>
      </c>
      <c r="G29" s="25">
        <f t="shared" si="6"/>
        <v>0</v>
      </c>
      <c r="H29" s="11"/>
      <c r="I29" s="11"/>
      <c r="J29" s="11"/>
      <c r="K29" s="29">
        <f t="shared" si="2"/>
        <v>0</v>
      </c>
      <c r="L29" s="11"/>
      <c r="M29" s="11"/>
      <c r="N29" s="11"/>
      <c r="O29" s="33">
        <f t="shared" si="7"/>
        <v>0</v>
      </c>
      <c r="P29" s="11"/>
      <c r="Q29" s="11"/>
      <c r="R29" s="11"/>
      <c r="S29" s="37">
        <f t="shared" si="8"/>
        <v>0</v>
      </c>
      <c r="T29" s="11"/>
      <c r="U29" s="11"/>
      <c r="V29" s="11"/>
      <c r="W29" s="11"/>
      <c r="X29" s="11"/>
      <c r="Y29" s="11"/>
      <c r="Z29" s="11"/>
      <c r="AA29" s="39">
        <f t="shared" si="9"/>
        <v>0</v>
      </c>
    </row>
    <row r="30" spans="1:27" ht="19.5" customHeight="1" x14ac:dyDescent="0.25">
      <c r="A30" s="11">
        <v>24</v>
      </c>
      <c r="B30" s="15" t="s">
        <v>41</v>
      </c>
      <c r="C30" s="19">
        <f t="shared" si="0"/>
        <v>5</v>
      </c>
      <c r="D30" s="6">
        <f t="shared" si="3"/>
        <v>0</v>
      </c>
      <c r="E30" s="6">
        <f t="shared" si="4"/>
        <v>0</v>
      </c>
      <c r="F30" s="6">
        <f t="shared" si="5"/>
        <v>5</v>
      </c>
      <c r="G30" s="25">
        <f t="shared" si="6"/>
        <v>5</v>
      </c>
      <c r="H30" s="11"/>
      <c r="I30" s="11"/>
      <c r="J30" s="11">
        <v>5</v>
      </c>
      <c r="K30" s="29">
        <f t="shared" si="2"/>
        <v>0</v>
      </c>
      <c r="L30" s="11"/>
      <c r="M30" s="11"/>
      <c r="N30" s="11"/>
      <c r="O30" s="33">
        <f t="shared" si="7"/>
        <v>0</v>
      </c>
      <c r="P30" s="11"/>
      <c r="Q30" s="11"/>
      <c r="R30" s="11"/>
      <c r="S30" s="37">
        <f t="shared" si="8"/>
        <v>5</v>
      </c>
      <c r="T30" s="11">
        <v>5</v>
      </c>
      <c r="U30" s="11"/>
      <c r="V30" s="11"/>
      <c r="W30" s="11"/>
      <c r="X30" s="11"/>
      <c r="Y30" s="11"/>
      <c r="Z30" s="11"/>
      <c r="AA30" s="39">
        <f t="shared" si="9"/>
        <v>0</v>
      </c>
    </row>
    <row r="31" spans="1:27" ht="19.5" customHeight="1" x14ac:dyDescent="0.25">
      <c r="A31" s="11">
        <v>25</v>
      </c>
      <c r="B31" s="15" t="s">
        <v>42</v>
      </c>
      <c r="C31" s="19">
        <f t="shared" si="0"/>
        <v>4</v>
      </c>
      <c r="D31" s="6">
        <f t="shared" si="3"/>
        <v>0</v>
      </c>
      <c r="E31" s="6">
        <f t="shared" si="4"/>
        <v>0</v>
      </c>
      <c r="F31" s="6">
        <f t="shared" si="5"/>
        <v>4</v>
      </c>
      <c r="G31" s="25">
        <f t="shared" si="6"/>
        <v>4</v>
      </c>
      <c r="H31" s="11"/>
      <c r="I31" s="11"/>
      <c r="J31" s="11">
        <v>4</v>
      </c>
      <c r="K31" s="29">
        <f t="shared" si="2"/>
        <v>0</v>
      </c>
      <c r="L31" s="11"/>
      <c r="M31" s="11"/>
      <c r="N31" s="11"/>
      <c r="O31" s="33">
        <f t="shared" si="7"/>
        <v>0</v>
      </c>
      <c r="P31" s="11"/>
      <c r="Q31" s="11"/>
      <c r="R31" s="11"/>
      <c r="S31" s="37">
        <f t="shared" si="8"/>
        <v>4</v>
      </c>
      <c r="T31" s="11">
        <v>4</v>
      </c>
      <c r="U31" s="11"/>
      <c r="V31" s="11"/>
      <c r="W31" s="11"/>
      <c r="X31" s="11"/>
      <c r="Y31" s="11"/>
      <c r="Z31" s="11"/>
      <c r="AA31" s="39">
        <f t="shared" si="9"/>
        <v>0</v>
      </c>
    </row>
    <row r="32" spans="1:27" ht="19.5" customHeight="1" x14ac:dyDescent="0.25">
      <c r="A32" s="11">
        <v>26</v>
      </c>
      <c r="B32" s="15" t="s">
        <v>43</v>
      </c>
      <c r="C32" s="19">
        <f t="shared" si="0"/>
        <v>2</v>
      </c>
      <c r="D32" s="6">
        <f t="shared" si="3"/>
        <v>0</v>
      </c>
      <c r="E32" s="6">
        <f t="shared" si="4"/>
        <v>0</v>
      </c>
      <c r="F32" s="6">
        <f t="shared" si="5"/>
        <v>2</v>
      </c>
      <c r="G32" s="25">
        <f t="shared" si="6"/>
        <v>1</v>
      </c>
      <c r="H32" s="11"/>
      <c r="I32" s="11"/>
      <c r="J32" s="11">
        <v>1</v>
      </c>
      <c r="K32" s="29">
        <f t="shared" si="2"/>
        <v>1</v>
      </c>
      <c r="L32" s="11"/>
      <c r="M32" s="11"/>
      <c r="N32" s="11">
        <v>1</v>
      </c>
      <c r="O32" s="33">
        <f t="shared" si="7"/>
        <v>0</v>
      </c>
      <c r="P32" s="11"/>
      <c r="Q32" s="11"/>
      <c r="R32" s="11"/>
      <c r="S32" s="37">
        <f t="shared" si="8"/>
        <v>2</v>
      </c>
      <c r="T32" s="11"/>
      <c r="U32" s="11"/>
      <c r="V32" s="11">
        <v>1</v>
      </c>
      <c r="W32" s="11">
        <v>1</v>
      </c>
      <c r="X32" s="11"/>
      <c r="Y32" s="11"/>
      <c r="Z32" s="11"/>
      <c r="AA32" s="39">
        <f t="shared" si="9"/>
        <v>0</v>
      </c>
    </row>
    <row r="33" spans="1:27" ht="19.5" customHeight="1" x14ac:dyDescent="0.25">
      <c r="A33" s="11">
        <v>27</v>
      </c>
      <c r="B33" s="15" t="s">
        <v>44</v>
      </c>
      <c r="C33" s="19">
        <f t="shared" si="0"/>
        <v>4</v>
      </c>
      <c r="D33" s="6">
        <f t="shared" si="3"/>
        <v>0</v>
      </c>
      <c r="E33" s="6">
        <f t="shared" si="4"/>
        <v>0</v>
      </c>
      <c r="F33" s="6">
        <f t="shared" si="5"/>
        <v>4</v>
      </c>
      <c r="G33" s="25">
        <f t="shared" si="6"/>
        <v>2</v>
      </c>
      <c r="H33" s="11"/>
      <c r="I33" s="11"/>
      <c r="J33" s="11">
        <v>2</v>
      </c>
      <c r="K33" s="29">
        <f t="shared" si="2"/>
        <v>2</v>
      </c>
      <c r="L33" s="11"/>
      <c r="M33" s="11"/>
      <c r="N33" s="11">
        <v>2</v>
      </c>
      <c r="O33" s="33">
        <f t="shared" si="7"/>
        <v>0</v>
      </c>
      <c r="P33" s="11"/>
      <c r="Q33" s="11"/>
      <c r="R33" s="11"/>
      <c r="S33" s="37">
        <f t="shared" si="8"/>
        <v>4</v>
      </c>
      <c r="T33" s="11">
        <v>4</v>
      </c>
      <c r="U33" s="11"/>
      <c r="V33" s="11"/>
      <c r="W33" s="11"/>
      <c r="X33" s="11"/>
      <c r="Y33" s="11"/>
      <c r="Z33" s="11"/>
      <c r="AA33" s="39">
        <f t="shared" si="9"/>
        <v>0</v>
      </c>
    </row>
    <row r="34" spans="1:27" ht="19.5" customHeight="1" x14ac:dyDescent="0.25">
      <c r="A34" s="11">
        <v>28</v>
      </c>
      <c r="B34" s="15" t="s">
        <v>45</v>
      </c>
      <c r="C34" s="19">
        <f t="shared" si="0"/>
        <v>2</v>
      </c>
      <c r="D34" s="6">
        <f t="shared" si="3"/>
        <v>0</v>
      </c>
      <c r="E34" s="6">
        <f t="shared" si="4"/>
        <v>0</v>
      </c>
      <c r="F34" s="6">
        <f t="shared" si="5"/>
        <v>2</v>
      </c>
      <c r="G34" s="25">
        <f t="shared" si="6"/>
        <v>2</v>
      </c>
      <c r="H34" s="11"/>
      <c r="I34" s="11"/>
      <c r="J34" s="11">
        <v>2</v>
      </c>
      <c r="K34" s="29">
        <f t="shared" si="2"/>
        <v>0</v>
      </c>
      <c r="L34" s="11"/>
      <c r="M34" s="11"/>
      <c r="N34" s="11"/>
      <c r="O34" s="33">
        <f t="shared" si="7"/>
        <v>0</v>
      </c>
      <c r="P34" s="11"/>
      <c r="Q34" s="11"/>
      <c r="R34" s="11"/>
      <c r="S34" s="37">
        <f t="shared" si="8"/>
        <v>2</v>
      </c>
      <c r="T34" s="11">
        <v>2</v>
      </c>
      <c r="U34" s="11"/>
      <c r="V34" s="11"/>
      <c r="W34" s="11"/>
      <c r="X34" s="11"/>
      <c r="Y34" s="11"/>
      <c r="Z34" s="11"/>
      <c r="AA34" s="39">
        <f t="shared" si="9"/>
        <v>0</v>
      </c>
    </row>
    <row r="35" spans="1:27" ht="19.5" customHeight="1" x14ac:dyDescent="0.25">
      <c r="A35" s="11">
        <v>29</v>
      </c>
      <c r="B35" s="15" t="s">
        <v>46</v>
      </c>
      <c r="C35" s="19">
        <f t="shared" si="0"/>
        <v>0</v>
      </c>
      <c r="D35" s="6">
        <f t="shared" si="3"/>
        <v>0</v>
      </c>
      <c r="E35" s="6">
        <f t="shared" si="4"/>
        <v>0</v>
      </c>
      <c r="F35" s="6">
        <f t="shared" si="5"/>
        <v>0</v>
      </c>
      <c r="G35" s="25">
        <f t="shared" si="6"/>
        <v>0</v>
      </c>
      <c r="H35" s="11"/>
      <c r="I35" s="11"/>
      <c r="J35" s="11"/>
      <c r="K35" s="29">
        <f t="shared" si="2"/>
        <v>0</v>
      </c>
      <c r="L35" s="11"/>
      <c r="M35" s="11"/>
      <c r="N35" s="11"/>
      <c r="O35" s="33">
        <f t="shared" si="7"/>
        <v>0</v>
      </c>
      <c r="P35" s="11"/>
      <c r="Q35" s="11"/>
      <c r="R35" s="11"/>
      <c r="S35" s="37">
        <f t="shared" si="8"/>
        <v>0</v>
      </c>
      <c r="T35" s="11"/>
      <c r="U35" s="11"/>
      <c r="V35" s="11"/>
      <c r="W35" s="11"/>
      <c r="X35" s="11"/>
      <c r="Y35" s="11"/>
      <c r="Z35" s="11"/>
      <c r="AA35" s="39">
        <f t="shared" si="9"/>
        <v>0</v>
      </c>
    </row>
    <row r="36" spans="1:27" ht="19.5" customHeight="1" x14ac:dyDescent="0.25">
      <c r="A36" s="11">
        <v>30</v>
      </c>
      <c r="B36" s="15" t="s">
        <v>47</v>
      </c>
      <c r="C36" s="19">
        <f t="shared" si="0"/>
        <v>3</v>
      </c>
      <c r="D36" s="6">
        <f t="shared" si="3"/>
        <v>0</v>
      </c>
      <c r="E36" s="6">
        <f t="shared" si="4"/>
        <v>0</v>
      </c>
      <c r="F36" s="6">
        <f t="shared" si="5"/>
        <v>3</v>
      </c>
      <c r="G36" s="25">
        <f t="shared" si="6"/>
        <v>3</v>
      </c>
      <c r="H36" s="11"/>
      <c r="I36" s="11"/>
      <c r="J36" s="11">
        <v>3</v>
      </c>
      <c r="K36" s="29">
        <f t="shared" si="2"/>
        <v>0</v>
      </c>
      <c r="L36" s="11"/>
      <c r="M36" s="11"/>
      <c r="N36" s="11"/>
      <c r="O36" s="33">
        <f t="shared" si="7"/>
        <v>0</v>
      </c>
      <c r="P36" s="11"/>
      <c r="Q36" s="11"/>
      <c r="R36" s="11"/>
      <c r="S36" s="37">
        <f t="shared" si="8"/>
        <v>3</v>
      </c>
      <c r="T36" s="11">
        <v>2</v>
      </c>
      <c r="U36" s="11">
        <v>1</v>
      </c>
      <c r="V36" s="11"/>
      <c r="W36" s="11"/>
      <c r="X36" s="11"/>
      <c r="Y36" s="11"/>
      <c r="Z36" s="11"/>
      <c r="AA36" s="39">
        <f t="shared" si="9"/>
        <v>0</v>
      </c>
    </row>
    <row r="37" spans="1:27" ht="19.5" customHeight="1" x14ac:dyDescent="0.25">
      <c r="A37" s="11">
        <v>31</v>
      </c>
      <c r="B37" s="15" t="s">
        <v>48</v>
      </c>
      <c r="C37" s="19">
        <f t="shared" si="0"/>
        <v>0</v>
      </c>
      <c r="D37" s="6">
        <f t="shared" si="3"/>
        <v>0</v>
      </c>
      <c r="E37" s="6">
        <f t="shared" si="4"/>
        <v>0</v>
      </c>
      <c r="F37" s="6">
        <f t="shared" si="5"/>
        <v>0</v>
      </c>
      <c r="G37" s="25">
        <f t="shared" si="6"/>
        <v>0</v>
      </c>
      <c r="H37" s="11"/>
      <c r="I37" s="11"/>
      <c r="J37" s="11"/>
      <c r="K37" s="29">
        <f t="shared" si="2"/>
        <v>0</v>
      </c>
      <c r="L37" s="11"/>
      <c r="M37" s="11"/>
      <c r="N37" s="11"/>
      <c r="O37" s="33">
        <f t="shared" si="7"/>
        <v>0</v>
      </c>
      <c r="P37" s="11"/>
      <c r="Q37" s="11"/>
      <c r="R37" s="11"/>
      <c r="S37" s="37">
        <f t="shared" si="8"/>
        <v>0</v>
      </c>
      <c r="T37" s="11"/>
      <c r="U37" s="11"/>
      <c r="V37" s="11"/>
      <c r="W37" s="11"/>
      <c r="X37" s="11"/>
      <c r="Y37" s="11"/>
      <c r="Z37" s="11"/>
      <c r="AA37" s="39">
        <f t="shared" si="9"/>
        <v>0</v>
      </c>
    </row>
    <row r="38" spans="1:27" ht="19.5" customHeight="1" x14ac:dyDescent="0.25">
      <c r="A38" s="11">
        <v>32</v>
      </c>
      <c r="B38" s="15" t="s">
        <v>49</v>
      </c>
      <c r="C38" s="19">
        <f t="shared" si="0"/>
        <v>0</v>
      </c>
      <c r="D38" s="6">
        <f t="shared" si="3"/>
        <v>0</v>
      </c>
      <c r="E38" s="6">
        <f t="shared" si="4"/>
        <v>0</v>
      </c>
      <c r="F38" s="6">
        <f t="shared" si="5"/>
        <v>0</v>
      </c>
      <c r="G38" s="25">
        <f t="shared" si="6"/>
        <v>0</v>
      </c>
      <c r="H38" s="11"/>
      <c r="I38" s="11"/>
      <c r="J38" s="11"/>
      <c r="K38" s="29">
        <f t="shared" si="2"/>
        <v>0</v>
      </c>
      <c r="L38" s="11"/>
      <c r="M38" s="11"/>
      <c r="N38" s="11"/>
      <c r="O38" s="33">
        <f t="shared" si="7"/>
        <v>0</v>
      </c>
      <c r="P38" s="11"/>
      <c r="Q38" s="11"/>
      <c r="R38" s="11"/>
      <c r="S38" s="37">
        <f t="shared" si="8"/>
        <v>0</v>
      </c>
      <c r="T38" s="11"/>
      <c r="U38" s="11"/>
      <c r="V38" s="11"/>
      <c r="W38" s="11"/>
      <c r="X38" s="11"/>
      <c r="Y38" s="11"/>
      <c r="Z38" s="11"/>
      <c r="AA38" s="39">
        <f t="shared" si="9"/>
        <v>0</v>
      </c>
    </row>
    <row r="39" spans="1:27" ht="19.5" customHeight="1" x14ac:dyDescent="0.25">
      <c r="A39" s="11">
        <v>33</v>
      </c>
      <c r="B39" s="15" t="s">
        <v>50</v>
      </c>
      <c r="C39" s="19">
        <f t="shared" si="0"/>
        <v>0</v>
      </c>
      <c r="D39" s="6">
        <f t="shared" si="3"/>
        <v>0</v>
      </c>
      <c r="E39" s="6">
        <f t="shared" si="4"/>
        <v>0</v>
      </c>
      <c r="F39" s="6">
        <f t="shared" si="5"/>
        <v>0</v>
      </c>
      <c r="G39" s="25">
        <f t="shared" si="6"/>
        <v>0</v>
      </c>
      <c r="H39" s="11"/>
      <c r="I39" s="11"/>
      <c r="J39" s="11"/>
      <c r="K39" s="29">
        <f t="shared" si="2"/>
        <v>0</v>
      </c>
      <c r="L39" s="11"/>
      <c r="M39" s="11"/>
      <c r="N39" s="11"/>
      <c r="O39" s="33">
        <f t="shared" si="7"/>
        <v>0</v>
      </c>
      <c r="P39" s="11"/>
      <c r="Q39" s="11"/>
      <c r="R39" s="11"/>
      <c r="S39" s="37">
        <f t="shared" si="8"/>
        <v>0</v>
      </c>
      <c r="T39" s="11"/>
      <c r="U39" s="11"/>
      <c r="V39" s="11"/>
      <c r="W39" s="11"/>
      <c r="X39" s="11"/>
      <c r="Y39" s="11"/>
      <c r="Z39" s="11"/>
      <c r="AA39" s="39">
        <f t="shared" si="9"/>
        <v>0</v>
      </c>
    </row>
    <row r="40" spans="1:27" ht="19.5" customHeight="1" x14ac:dyDescent="0.25">
      <c r="A40" s="11">
        <v>34</v>
      </c>
      <c r="B40" s="15" t="s">
        <v>51</v>
      </c>
      <c r="C40" s="19">
        <f t="shared" si="0"/>
        <v>1</v>
      </c>
      <c r="D40" s="6">
        <f t="shared" si="3"/>
        <v>0</v>
      </c>
      <c r="E40" s="6">
        <f t="shared" si="4"/>
        <v>1</v>
      </c>
      <c r="F40" s="6">
        <f t="shared" si="5"/>
        <v>0</v>
      </c>
      <c r="G40" s="25">
        <f t="shared" si="6"/>
        <v>1</v>
      </c>
      <c r="H40" s="11"/>
      <c r="I40" s="11">
        <v>1</v>
      </c>
      <c r="J40" s="11"/>
      <c r="K40" s="29">
        <f t="shared" si="2"/>
        <v>0</v>
      </c>
      <c r="L40" s="11"/>
      <c r="M40" s="11"/>
      <c r="N40" s="11"/>
      <c r="O40" s="33">
        <f t="shared" si="7"/>
        <v>0</v>
      </c>
      <c r="P40" s="11"/>
      <c r="Q40" s="11"/>
      <c r="R40" s="11"/>
      <c r="S40" s="37">
        <f t="shared" si="8"/>
        <v>1</v>
      </c>
      <c r="T40" s="11">
        <v>1</v>
      </c>
      <c r="U40" s="11"/>
      <c r="V40" s="11"/>
      <c r="W40" s="11"/>
      <c r="X40" s="11"/>
      <c r="Y40" s="11"/>
      <c r="Z40" s="11"/>
      <c r="AA40" s="39">
        <f t="shared" si="9"/>
        <v>0</v>
      </c>
    </row>
    <row r="41" spans="1:27" ht="19.5" customHeight="1" x14ac:dyDescent="0.25">
      <c r="A41" s="11">
        <v>35</v>
      </c>
      <c r="B41" s="15" t="s">
        <v>52</v>
      </c>
      <c r="C41" s="19">
        <f t="shared" si="0"/>
        <v>2</v>
      </c>
      <c r="D41" s="6">
        <f t="shared" si="3"/>
        <v>0</v>
      </c>
      <c r="E41" s="6">
        <f t="shared" si="4"/>
        <v>0</v>
      </c>
      <c r="F41" s="6">
        <f t="shared" si="5"/>
        <v>2</v>
      </c>
      <c r="G41" s="25">
        <f t="shared" si="6"/>
        <v>2</v>
      </c>
      <c r="H41" s="11"/>
      <c r="I41" s="11"/>
      <c r="J41" s="11">
        <v>2</v>
      </c>
      <c r="K41" s="29">
        <f t="shared" si="2"/>
        <v>0</v>
      </c>
      <c r="L41" s="11"/>
      <c r="M41" s="11"/>
      <c r="N41" s="11"/>
      <c r="O41" s="33">
        <f t="shared" si="7"/>
        <v>0</v>
      </c>
      <c r="P41" s="11"/>
      <c r="Q41" s="11"/>
      <c r="R41" s="11"/>
      <c r="S41" s="37">
        <f t="shared" si="8"/>
        <v>2</v>
      </c>
      <c r="T41" s="11">
        <v>2</v>
      </c>
      <c r="U41" s="11"/>
      <c r="V41" s="11"/>
      <c r="W41" s="11"/>
      <c r="X41" s="11"/>
      <c r="Y41" s="11"/>
      <c r="Z41" s="11"/>
      <c r="AA41" s="39">
        <f t="shared" si="9"/>
        <v>0</v>
      </c>
    </row>
    <row r="42" spans="1:27" ht="19.5" customHeight="1" x14ac:dyDescent="0.25">
      <c r="A42" s="11">
        <v>36</v>
      </c>
      <c r="B42" s="15" t="s">
        <v>53</v>
      </c>
      <c r="C42" s="19">
        <f t="shared" si="0"/>
        <v>0</v>
      </c>
      <c r="D42" s="6">
        <f t="shared" si="3"/>
        <v>0</v>
      </c>
      <c r="E42" s="6">
        <f t="shared" si="4"/>
        <v>0</v>
      </c>
      <c r="F42" s="6">
        <f t="shared" si="5"/>
        <v>0</v>
      </c>
      <c r="G42" s="25">
        <f t="shared" si="6"/>
        <v>0</v>
      </c>
      <c r="H42" s="11"/>
      <c r="I42" s="11"/>
      <c r="J42" s="11"/>
      <c r="K42" s="29">
        <f t="shared" si="2"/>
        <v>0</v>
      </c>
      <c r="L42" s="11"/>
      <c r="M42" s="11"/>
      <c r="N42" s="11"/>
      <c r="O42" s="33">
        <f t="shared" si="7"/>
        <v>0</v>
      </c>
      <c r="P42" s="11"/>
      <c r="Q42" s="11"/>
      <c r="R42" s="11"/>
      <c r="S42" s="37">
        <f t="shared" si="8"/>
        <v>0</v>
      </c>
      <c r="T42" s="11"/>
      <c r="U42" s="11"/>
      <c r="V42" s="11"/>
      <c r="W42" s="11"/>
      <c r="X42" s="11"/>
      <c r="Y42" s="11"/>
      <c r="Z42" s="11"/>
      <c r="AA42" s="39">
        <f t="shared" si="9"/>
        <v>0</v>
      </c>
    </row>
    <row r="43" spans="1:27" ht="19.5" customHeight="1" x14ac:dyDescent="0.25">
      <c r="A43" s="11">
        <v>37</v>
      </c>
      <c r="B43" s="15" t="s">
        <v>54</v>
      </c>
      <c r="C43" s="19">
        <f t="shared" si="0"/>
        <v>0</v>
      </c>
      <c r="D43" s="6">
        <f t="shared" si="3"/>
        <v>0</v>
      </c>
      <c r="E43" s="6">
        <f t="shared" si="4"/>
        <v>0</v>
      </c>
      <c r="F43" s="6">
        <f t="shared" si="5"/>
        <v>0</v>
      </c>
      <c r="G43" s="25">
        <f t="shared" si="6"/>
        <v>0</v>
      </c>
      <c r="H43" s="11"/>
      <c r="I43" s="11"/>
      <c r="J43" s="11"/>
      <c r="K43" s="29">
        <f t="shared" si="2"/>
        <v>0</v>
      </c>
      <c r="L43" s="11"/>
      <c r="M43" s="11"/>
      <c r="N43" s="11"/>
      <c r="O43" s="33">
        <f t="shared" si="7"/>
        <v>0</v>
      </c>
      <c r="P43" s="11"/>
      <c r="Q43" s="11"/>
      <c r="R43" s="11"/>
      <c r="S43" s="37">
        <f t="shared" si="8"/>
        <v>0</v>
      </c>
      <c r="T43" s="11"/>
      <c r="U43" s="11"/>
      <c r="V43" s="11"/>
      <c r="W43" s="11"/>
      <c r="X43" s="11"/>
      <c r="Y43" s="11"/>
      <c r="Z43" s="11"/>
      <c r="AA43" s="39">
        <f t="shared" si="9"/>
        <v>0</v>
      </c>
    </row>
    <row r="44" spans="1:27" ht="19.5" customHeight="1" x14ac:dyDescent="0.25">
      <c r="A44" s="11">
        <v>38</v>
      </c>
      <c r="B44" s="15" t="s">
        <v>55</v>
      </c>
      <c r="C44" s="19">
        <f t="shared" si="0"/>
        <v>0</v>
      </c>
      <c r="D44" s="6">
        <f t="shared" si="3"/>
        <v>0</v>
      </c>
      <c r="E44" s="6">
        <f t="shared" si="4"/>
        <v>0</v>
      </c>
      <c r="F44" s="6">
        <f t="shared" si="5"/>
        <v>0</v>
      </c>
      <c r="G44" s="25">
        <f t="shared" si="6"/>
        <v>0</v>
      </c>
      <c r="H44" s="11"/>
      <c r="I44" s="11"/>
      <c r="J44" s="11"/>
      <c r="K44" s="29">
        <f t="shared" si="2"/>
        <v>0</v>
      </c>
      <c r="L44" s="11"/>
      <c r="M44" s="11"/>
      <c r="N44" s="11"/>
      <c r="O44" s="33">
        <f t="shared" si="7"/>
        <v>0</v>
      </c>
      <c r="P44" s="11"/>
      <c r="Q44" s="11"/>
      <c r="R44" s="11"/>
      <c r="S44" s="37">
        <f t="shared" si="8"/>
        <v>0</v>
      </c>
      <c r="T44" s="11"/>
      <c r="U44" s="11"/>
      <c r="V44" s="11"/>
      <c r="W44" s="11"/>
      <c r="X44" s="11"/>
      <c r="Y44" s="11"/>
      <c r="Z44" s="11"/>
      <c r="AA44" s="39">
        <f t="shared" si="9"/>
        <v>0</v>
      </c>
    </row>
    <row r="45" spans="1:27" ht="19.5" customHeight="1" x14ac:dyDescent="0.25">
      <c r="A45" s="11">
        <v>39</v>
      </c>
      <c r="B45" s="15" t="s">
        <v>56</v>
      </c>
      <c r="C45" s="19">
        <f t="shared" si="0"/>
        <v>2</v>
      </c>
      <c r="D45" s="6">
        <f t="shared" si="3"/>
        <v>0</v>
      </c>
      <c r="E45" s="6">
        <f t="shared" si="4"/>
        <v>0</v>
      </c>
      <c r="F45" s="6">
        <f t="shared" si="5"/>
        <v>2</v>
      </c>
      <c r="G45" s="25">
        <f t="shared" si="6"/>
        <v>2</v>
      </c>
      <c r="H45" s="11"/>
      <c r="I45" s="11"/>
      <c r="J45" s="11">
        <v>2</v>
      </c>
      <c r="K45" s="29">
        <f t="shared" si="2"/>
        <v>0</v>
      </c>
      <c r="L45" s="11"/>
      <c r="M45" s="11"/>
      <c r="N45" s="11"/>
      <c r="O45" s="33">
        <f t="shared" si="7"/>
        <v>0</v>
      </c>
      <c r="P45" s="11"/>
      <c r="Q45" s="11"/>
      <c r="R45" s="11"/>
      <c r="S45" s="37">
        <f t="shared" si="8"/>
        <v>2</v>
      </c>
      <c r="T45" s="11">
        <v>1</v>
      </c>
      <c r="U45" s="11">
        <v>1</v>
      </c>
      <c r="V45" s="11"/>
      <c r="W45" s="11"/>
      <c r="X45" s="11"/>
      <c r="Y45" s="11"/>
      <c r="Z45" s="11"/>
      <c r="AA45" s="39">
        <f t="shared" si="9"/>
        <v>0</v>
      </c>
    </row>
    <row r="46" spans="1:27" ht="19.5" customHeight="1" x14ac:dyDescent="0.25">
      <c r="A46" s="11">
        <v>40</v>
      </c>
      <c r="B46" s="15" t="s">
        <v>57</v>
      </c>
      <c r="C46" s="19">
        <f t="shared" si="0"/>
        <v>0</v>
      </c>
      <c r="D46" s="6">
        <f t="shared" si="3"/>
        <v>0</v>
      </c>
      <c r="E46" s="6">
        <f t="shared" si="4"/>
        <v>0</v>
      </c>
      <c r="F46" s="6">
        <f t="shared" si="5"/>
        <v>0</v>
      </c>
      <c r="G46" s="25">
        <f t="shared" si="6"/>
        <v>0</v>
      </c>
      <c r="H46" s="11"/>
      <c r="I46" s="11"/>
      <c r="J46" s="11"/>
      <c r="K46" s="29">
        <f t="shared" si="2"/>
        <v>0</v>
      </c>
      <c r="L46" s="11"/>
      <c r="M46" s="11"/>
      <c r="N46" s="11"/>
      <c r="O46" s="33">
        <f t="shared" si="7"/>
        <v>0</v>
      </c>
      <c r="P46" s="11"/>
      <c r="Q46" s="11"/>
      <c r="R46" s="11"/>
      <c r="S46" s="37">
        <f t="shared" si="8"/>
        <v>0</v>
      </c>
      <c r="T46" s="11"/>
      <c r="U46" s="11"/>
      <c r="V46" s="11"/>
      <c r="W46" s="11"/>
      <c r="X46" s="11"/>
      <c r="Y46" s="11"/>
      <c r="Z46" s="11"/>
      <c r="AA46" s="39">
        <f t="shared" si="9"/>
        <v>0</v>
      </c>
    </row>
    <row r="47" spans="1:27" ht="19.5" customHeight="1" x14ac:dyDescent="0.25">
      <c r="A47" s="11">
        <v>41</v>
      </c>
      <c r="B47" s="15" t="s">
        <v>58</v>
      </c>
      <c r="C47" s="19">
        <f t="shared" si="0"/>
        <v>9</v>
      </c>
      <c r="D47" s="6">
        <f t="shared" si="3"/>
        <v>0</v>
      </c>
      <c r="E47" s="6">
        <f t="shared" si="4"/>
        <v>0</v>
      </c>
      <c r="F47" s="6">
        <f t="shared" si="5"/>
        <v>9</v>
      </c>
      <c r="G47" s="25">
        <f t="shared" si="6"/>
        <v>9</v>
      </c>
      <c r="H47" s="11"/>
      <c r="I47" s="11"/>
      <c r="J47" s="11">
        <v>9</v>
      </c>
      <c r="K47" s="29">
        <f t="shared" si="2"/>
        <v>0</v>
      </c>
      <c r="L47" s="11"/>
      <c r="M47" s="11"/>
      <c r="N47" s="11"/>
      <c r="O47" s="33">
        <f t="shared" si="7"/>
        <v>0</v>
      </c>
      <c r="P47" s="11"/>
      <c r="Q47" s="11"/>
      <c r="R47" s="11"/>
      <c r="S47" s="37">
        <f t="shared" si="8"/>
        <v>9</v>
      </c>
      <c r="T47" s="11">
        <v>7</v>
      </c>
      <c r="U47" s="11">
        <v>1</v>
      </c>
      <c r="V47" s="11">
        <v>1</v>
      </c>
      <c r="W47" s="11"/>
      <c r="X47" s="11"/>
      <c r="Y47" s="11"/>
      <c r="Z47" s="11"/>
      <c r="AA47" s="39">
        <f t="shared" si="9"/>
        <v>0</v>
      </c>
    </row>
    <row r="48" spans="1:27" ht="19.5" customHeight="1" x14ac:dyDescent="0.25">
      <c r="A48" s="11">
        <v>42</v>
      </c>
      <c r="B48" s="15" t="s">
        <v>59</v>
      </c>
      <c r="C48" s="19">
        <f t="shared" si="0"/>
        <v>0</v>
      </c>
      <c r="D48" s="6">
        <f t="shared" si="3"/>
        <v>0</v>
      </c>
      <c r="E48" s="6">
        <f t="shared" si="4"/>
        <v>0</v>
      </c>
      <c r="F48" s="6">
        <f t="shared" si="5"/>
        <v>0</v>
      </c>
      <c r="G48" s="25">
        <f t="shared" si="6"/>
        <v>0</v>
      </c>
      <c r="H48" s="11"/>
      <c r="I48" s="11"/>
      <c r="J48" s="11"/>
      <c r="K48" s="29">
        <f t="shared" si="2"/>
        <v>0</v>
      </c>
      <c r="L48" s="11"/>
      <c r="M48" s="11"/>
      <c r="N48" s="11"/>
      <c r="O48" s="33">
        <f t="shared" si="7"/>
        <v>0</v>
      </c>
      <c r="P48" s="11"/>
      <c r="Q48" s="11"/>
      <c r="R48" s="11"/>
      <c r="S48" s="37">
        <f t="shared" si="8"/>
        <v>0</v>
      </c>
      <c r="T48" s="11"/>
      <c r="U48" s="11"/>
      <c r="V48" s="11"/>
      <c r="W48" s="11"/>
      <c r="X48" s="11"/>
      <c r="Y48" s="11"/>
      <c r="Z48" s="11"/>
      <c r="AA48" s="39">
        <f t="shared" si="9"/>
        <v>0</v>
      </c>
    </row>
    <row r="49" spans="1:27" ht="19.5" customHeight="1" x14ac:dyDescent="0.25">
      <c r="A49" s="11">
        <v>43</v>
      </c>
      <c r="B49" s="15" t="s">
        <v>60</v>
      </c>
      <c r="C49" s="19">
        <f t="shared" si="0"/>
        <v>0</v>
      </c>
      <c r="D49" s="6">
        <f t="shared" si="3"/>
        <v>0</v>
      </c>
      <c r="E49" s="6">
        <f t="shared" si="4"/>
        <v>0</v>
      </c>
      <c r="F49" s="6">
        <f t="shared" si="5"/>
        <v>0</v>
      </c>
      <c r="G49" s="25">
        <f t="shared" si="6"/>
        <v>0</v>
      </c>
      <c r="H49" s="11"/>
      <c r="I49" s="11"/>
      <c r="J49" s="11"/>
      <c r="K49" s="29">
        <f t="shared" si="2"/>
        <v>0</v>
      </c>
      <c r="L49" s="11"/>
      <c r="M49" s="11"/>
      <c r="N49" s="11"/>
      <c r="O49" s="33">
        <f t="shared" si="7"/>
        <v>0</v>
      </c>
      <c r="P49" s="11"/>
      <c r="Q49" s="11"/>
      <c r="R49" s="11"/>
      <c r="S49" s="37">
        <f t="shared" si="8"/>
        <v>0</v>
      </c>
      <c r="T49" s="11"/>
      <c r="U49" s="11"/>
      <c r="V49" s="11"/>
      <c r="W49" s="11"/>
      <c r="X49" s="11"/>
      <c r="Y49" s="11"/>
      <c r="Z49" s="11"/>
      <c r="AA49" s="39">
        <f t="shared" si="9"/>
        <v>0</v>
      </c>
    </row>
    <row r="50" spans="1:27" s="58" customFormat="1" ht="19.5" customHeight="1" x14ac:dyDescent="0.25">
      <c r="A50" s="59">
        <v>44</v>
      </c>
      <c r="B50" s="60" t="s">
        <v>61</v>
      </c>
      <c r="C50" s="19">
        <f t="shared" si="0"/>
        <v>9</v>
      </c>
      <c r="D50" s="61">
        <f t="shared" si="3"/>
        <v>0</v>
      </c>
      <c r="E50" s="61">
        <f t="shared" si="4"/>
        <v>0</v>
      </c>
      <c r="F50" s="61">
        <f t="shared" si="5"/>
        <v>9</v>
      </c>
      <c r="G50" s="19">
        <f t="shared" si="6"/>
        <v>8</v>
      </c>
      <c r="H50" s="59"/>
      <c r="I50" s="59"/>
      <c r="J50" s="59">
        <v>8</v>
      </c>
      <c r="K50" s="19">
        <f t="shared" si="2"/>
        <v>0</v>
      </c>
      <c r="L50" s="59"/>
      <c r="M50" s="59"/>
      <c r="N50" s="59"/>
      <c r="O50" s="19">
        <f t="shared" si="7"/>
        <v>1</v>
      </c>
      <c r="P50" s="59"/>
      <c r="Q50" s="59"/>
      <c r="R50" s="59">
        <v>1</v>
      </c>
      <c r="S50" s="37">
        <f t="shared" si="8"/>
        <v>9</v>
      </c>
      <c r="T50" s="59">
        <v>6</v>
      </c>
      <c r="U50" s="59"/>
      <c r="V50" s="59">
        <v>1</v>
      </c>
      <c r="W50" s="59">
        <v>2</v>
      </c>
      <c r="X50" s="59">
        <v>0</v>
      </c>
      <c r="Y50" s="59"/>
      <c r="Z50" s="59"/>
      <c r="AA50" s="62">
        <f t="shared" si="9"/>
        <v>0</v>
      </c>
    </row>
    <row r="51" spans="1:27" ht="19.5" customHeight="1" x14ac:dyDescent="0.25">
      <c r="A51" s="11">
        <v>45</v>
      </c>
      <c r="B51" s="15" t="s">
        <v>62</v>
      </c>
      <c r="C51" s="19">
        <f t="shared" si="0"/>
        <v>1</v>
      </c>
      <c r="D51" s="6">
        <f t="shared" si="3"/>
        <v>0</v>
      </c>
      <c r="E51" s="6">
        <f t="shared" si="4"/>
        <v>0</v>
      </c>
      <c r="F51" s="6">
        <f t="shared" si="5"/>
        <v>1</v>
      </c>
      <c r="G51" s="25">
        <f t="shared" si="6"/>
        <v>1</v>
      </c>
      <c r="H51" s="11"/>
      <c r="I51" s="11"/>
      <c r="J51" s="11">
        <v>1</v>
      </c>
      <c r="K51" s="29">
        <f t="shared" si="2"/>
        <v>0</v>
      </c>
      <c r="L51" s="11"/>
      <c r="M51" s="11"/>
      <c r="N51" s="11"/>
      <c r="O51" s="33">
        <f t="shared" si="7"/>
        <v>0</v>
      </c>
      <c r="P51" s="11"/>
      <c r="Q51" s="11"/>
      <c r="R51" s="11"/>
      <c r="S51" s="37">
        <f t="shared" si="8"/>
        <v>1</v>
      </c>
      <c r="T51" s="11">
        <v>1</v>
      </c>
      <c r="U51" s="11"/>
      <c r="V51" s="11"/>
      <c r="W51" s="11"/>
      <c r="X51" s="11"/>
      <c r="Y51" s="11"/>
      <c r="Z51" s="11"/>
      <c r="AA51" s="39">
        <f t="shared" si="9"/>
        <v>0</v>
      </c>
    </row>
    <row r="52" spans="1:27" ht="19.5" customHeight="1" x14ac:dyDescent="0.25">
      <c r="A52" s="11">
        <v>46</v>
      </c>
      <c r="B52" s="15" t="s">
        <v>63</v>
      </c>
      <c r="C52" s="19">
        <f t="shared" si="0"/>
        <v>6</v>
      </c>
      <c r="D52" s="6">
        <f t="shared" si="3"/>
        <v>0</v>
      </c>
      <c r="E52" s="6">
        <f t="shared" si="4"/>
        <v>0</v>
      </c>
      <c r="F52" s="6">
        <f t="shared" si="5"/>
        <v>6</v>
      </c>
      <c r="G52" s="25">
        <f t="shared" si="6"/>
        <v>6</v>
      </c>
      <c r="H52" s="11"/>
      <c r="I52" s="11"/>
      <c r="J52" s="11">
        <v>6</v>
      </c>
      <c r="K52" s="29">
        <f t="shared" si="2"/>
        <v>0</v>
      </c>
      <c r="L52" s="11"/>
      <c r="M52" s="11"/>
      <c r="N52" s="11"/>
      <c r="O52" s="33">
        <f t="shared" si="7"/>
        <v>0</v>
      </c>
      <c r="P52" s="11"/>
      <c r="Q52" s="11"/>
      <c r="R52" s="11"/>
      <c r="S52" s="37">
        <f t="shared" si="8"/>
        <v>6</v>
      </c>
      <c r="T52" s="11">
        <v>5</v>
      </c>
      <c r="U52" s="11">
        <v>1</v>
      </c>
      <c r="V52" s="11"/>
      <c r="W52" s="11"/>
      <c r="X52" s="11"/>
      <c r="Y52" s="11"/>
      <c r="Z52" s="11"/>
      <c r="AA52" s="39">
        <f t="shared" si="9"/>
        <v>0</v>
      </c>
    </row>
    <row r="53" spans="1:27" ht="19.5" customHeight="1" x14ac:dyDescent="0.25">
      <c r="A53" s="11">
        <v>47</v>
      </c>
      <c r="B53" s="15" t="s">
        <v>64</v>
      </c>
      <c r="C53" s="19">
        <f t="shared" si="0"/>
        <v>7</v>
      </c>
      <c r="D53" s="6">
        <f t="shared" si="3"/>
        <v>0</v>
      </c>
      <c r="E53" s="6">
        <f t="shared" si="4"/>
        <v>0</v>
      </c>
      <c r="F53" s="6">
        <f t="shared" si="5"/>
        <v>7</v>
      </c>
      <c r="G53" s="25">
        <f t="shared" si="6"/>
        <v>7</v>
      </c>
      <c r="H53" s="11"/>
      <c r="I53" s="11"/>
      <c r="J53" s="11">
        <v>7</v>
      </c>
      <c r="K53" s="29">
        <f t="shared" si="2"/>
        <v>0</v>
      </c>
      <c r="L53" s="11"/>
      <c r="M53" s="11"/>
      <c r="N53" s="11"/>
      <c r="O53" s="33">
        <f t="shared" si="7"/>
        <v>0</v>
      </c>
      <c r="P53" s="11"/>
      <c r="Q53" s="11"/>
      <c r="R53" s="11"/>
      <c r="S53" s="37">
        <f t="shared" si="8"/>
        <v>7</v>
      </c>
      <c r="T53" s="11">
        <v>6</v>
      </c>
      <c r="U53" s="11"/>
      <c r="V53" s="11">
        <v>1</v>
      </c>
      <c r="W53" s="11"/>
      <c r="X53" s="11"/>
      <c r="Y53" s="11"/>
      <c r="Z53" s="11"/>
      <c r="AA53" s="39">
        <f t="shared" si="9"/>
        <v>0</v>
      </c>
    </row>
    <row r="54" spans="1:27" ht="19.5" customHeight="1" x14ac:dyDescent="0.25">
      <c r="A54" s="11">
        <v>48</v>
      </c>
      <c r="B54" s="15" t="s">
        <v>65</v>
      </c>
      <c r="C54" s="19">
        <f t="shared" si="0"/>
        <v>8</v>
      </c>
      <c r="D54" s="6">
        <f t="shared" si="3"/>
        <v>0</v>
      </c>
      <c r="E54" s="6">
        <f t="shared" si="4"/>
        <v>0</v>
      </c>
      <c r="F54" s="6">
        <f t="shared" si="5"/>
        <v>8</v>
      </c>
      <c r="G54" s="25">
        <f t="shared" si="6"/>
        <v>6</v>
      </c>
      <c r="H54" s="11"/>
      <c r="I54" s="11"/>
      <c r="J54" s="11">
        <v>6</v>
      </c>
      <c r="K54" s="29">
        <f t="shared" si="2"/>
        <v>0</v>
      </c>
      <c r="L54" s="11"/>
      <c r="M54" s="11"/>
      <c r="N54" s="11"/>
      <c r="O54" s="33">
        <f t="shared" si="7"/>
        <v>2</v>
      </c>
      <c r="P54" s="11"/>
      <c r="Q54" s="11"/>
      <c r="R54" s="11">
        <v>2</v>
      </c>
      <c r="S54" s="37">
        <f t="shared" si="8"/>
        <v>8</v>
      </c>
      <c r="T54" s="11">
        <v>5</v>
      </c>
      <c r="U54" s="11"/>
      <c r="V54" s="11">
        <v>3</v>
      </c>
      <c r="W54" s="11"/>
      <c r="X54" s="11"/>
      <c r="Y54" s="11"/>
      <c r="Z54" s="11"/>
      <c r="AA54" s="39">
        <f t="shared" si="9"/>
        <v>0</v>
      </c>
    </row>
    <row r="55" spans="1:27" ht="19.5" customHeight="1" x14ac:dyDescent="0.25">
      <c r="A55" s="11">
        <v>49</v>
      </c>
      <c r="B55" s="15" t="s">
        <v>66</v>
      </c>
      <c r="C55" s="19">
        <f t="shared" si="0"/>
        <v>0</v>
      </c>
      <c r="D55" s="6">
        <f t="shared" si="3"/>
        <v>0</v>
      </c>
      <c r="E55" s="6">
        <f t="shared" si="4"/>
        <v>0</v>
      </c>
      <c r="F55" s="6">
        <f t="shared" si="5"/>
        <v>0</v>
      </c>
      <c r="G55" s="25">
        <f t="shared" si="6"/>
        <v>0</v>
      </c>
      <c r="H55" s="11"/>
      <c r="I55" s="11"/>
      <c r="J55" s="11"/>
      <c r="K55" s="29">
        <f t="shared" si="2"/>
        <v>0</v>
      </c>
      <c r="L55" s="11"/>
      <c r="M55" s="11"/>
      <c r="N55" s="11"/>
      <c r="O55" s="33">
        <f t="shared" si="7"/>
        <v>0</v>
      </c>
      <c r="P55" s="11"/>
      <c r="Q55" s="11"/>
      <c r="R55" s="11"/>
      <c r="S55" s="37">
        <f t="shared" si="8"/>
        <v>0</v>
      </c>
      <c r="T55" s="11"/>
      <c r="U55" s="11"/>
      <c r="V55" s="11"/>
      <c r="W55" s="11"/>
      <c r="X55" s="11"/>
      <c r="Y55" s="11"/>
      <c r="Z55" s="11"/>
      <c r="AA55" s="39">
        <f t="shared" si="9"/>
        <v>0</v>
      </c>
    </row>
    <row r="56" spans="1:27" ht="19.5" customHeight="1" x14ac:dyDescent="0.25">
      <c r="A56" s="11">
        <v>50</v>
      </c>
      <c r="B56" s="15" t="s">
        <v>67</v>
      </c>
      <c r="C56" s="19">
        <f t="shared" si="0"/>
        <v>6</v>
      </c>
      <c r="D56" s="6">
        <f t="shared" si="3"/>
        <v>0</v>
      </c>
      <c r="E56" s="6">
        <f t="shared" si="4"/>
        <v>0</v>
      </c>
      <c r="F56" s="6">
        <f t="shared" si="5"/>
        <v>6</v>
      </c>
      <c r="G56" s="25">
        <f t="shared" si="6"/>
        <v>6</v>
      </c>
      <c r="H56" s="11"/>
      <c r="I56" s="11"/>
      <c r="J56" s="11">
        <v>6</v>
      </c>
      <c r="K56" s="29">
        <f t="shared" si="2"/>
        <v>0</v>
      </c>
      <c r="L56" s="11"/>
      <c r="M56" s="11"/>
      <c r="N56" s="11"/>
      <c r="O56" s="33">
        <f t="shared" si="7"/>
        <v>0</v>
      </c>
      <c r="P56" s="11"/>
      <c r="Q56" s="11"/>
      <c r="R56" s="11"/>
      <c r="S56" s="37">
        <f t="shared" si="8"/>
        <v>6</v>
      </c>
      <c r="T56" s="11">
        <v>2</v>
      </c>
      <c r="U56" s="11">
        <v>2</v>
      </c>
      <c r="V56" s="11"/>
      <c r="W56" s="11">
        <v>2</v>
      </c>
      <c r="X56" s="11"/>
      <c r="Y56" s="11"/>
      <c r="Z56" s="11"/>
      <c r="AA56" s="39">
        <f t="shared" si="9"/>
        <v>0</v>
      </c>
    </row>
    <row r="57" spans="1:27" ht="19.5" customHeight="1" x14ac:dyDescent="0.25">
      <c r="A57" s="11">
        <v>51</v>
      </c>
      <c r="B57" s="15" t="s">
        <v>68</v>
      </c>
      <c r="C57" s="19">
        <f t="shared" si="0"/>
        <v>6</v>
      </c>
      <c r="D57" s="6">
        <f t="shared" si="3"/>
        <v>1</v>
      </c>
      <c r="E57" s="6">
        <f t="shared" si="4"/>
        <v>0</v>
      </c>
      <c r="F57" s="6">
        <f t="shared" si="5"/>
        <v>5</v>
      </c>
      <c r="G57" s="25">
        <f t="shared" si="6"/>
        <v>6</v>
      </c>
      <c r="H57" s="11">
        <v>1</v>
      </c>
      <c r="I57" s="11"/>
      <c r="J57" s="11">
        <v>5</v>
      </c>
      <c r="K57" s="29">
        <f t="shared" si="2"/>
        <v>0</v>
      </c>
      <c r="L57" s="11"/>
      <c r="M57" s="11"/>
      <c r="N57" s="11"/>
      <c r="O57" s="33">
        <f t="shared" si="7"/>
        <v>0</v>
      </c>
      <c r="P57" s="11"/>
      <c r="Q57" s="11"/>
      <c r="R57" s="11"/>
      <c r="S57" s="37">
        <f t="shared" si="8"/>
        <v>6</v>
      </c>
      <c r="T57" s="11">
        <v>6</v>
      </c>
      <c r="U57" s="11"/>
      <c r="V57" s="11"/>
      <c r="W57" s="11"/>
      <c r="X57" s="11"/>
      <c r="Y57" s="11"/>
      <c r="Z57" s="11"/>
      <c r="AA57" s="39">
        <f t="shared" si="9"/>
        <v>0</v>
      </c>
    </row>
    <row r="58" spans="1:27" ht="19.5" customHeight="1" x14ac:dyDescent="0.25">
      <c r="A58" s="11">
        <v>52</v>
      </c>
      <c r="B58" s="15" t="s">
        <v>69</v>
      </c>
      <c r="C58" s="19">
        <f t="shared" si="0"/>
        <v>10</v>
      </c>
      <c r="D58" s="6">
        <f t="shared" si="3"/>
        <v>0</v>
      </c>
      <c r="E58" s="6">
        <f t="shared" si="4"/>
        <v>0</v>
      </c>
      <c r="F58" s="6">
        <f t="shared" si="5"/>
        <v>10</v>
      </c>
      <c r="G58" s="25">
        <f t="shared" si="6"/>
        <v>10</v>
      </c>
      <c r="H58" s="11"/>
      <c r="I58" s="11"/>
      <c r="J58" s="11">
        <v>10</v>
      </c>
      <c r="K58" s="29">
        <f t="shared" si="2"/>
        <v>0</v>
      </c>
      <c r="L58" s="11"/>
      <c r="M58" s="11"/>
      <c r="N58" s="11"/>
      <c r="O58" s="33">
        <f t="shared" si="7"/>
        <v>0</v>
      </c>
      <c r="P58" s="11"/>
      <c r="Q58" s="11"/>
      <c r="R58" s="11"/>
      <c r="S58" s="37">
        <f t="shared" si="8"/>
        <v>10</v>
      </c>
      <c r="T58" s="11">
        <v>7</v>
      </c>
      <c r="U58" s="11">
        <v>2</v>
      </c>
      <c r="V58" s="11"/>
      <c r="W58" s="11">
        <v>1</v>
      </c>
      <c r="X58" s="11"/>
      <c r="Y58" s="11"/>
      <c r="Z58" s="11"/>
      <c r="AA58" s="39">
        <f t="shared" si="9"/>
        <v>0</v>
      </c>
    </row>
    <row r="59" spans="1:27" s="58" customFormat="1" ht="19.5" customHeight="1" x14ac:dyDescent="0.25">
      <c r="A59" s="59">
        <v>53</v>
      </c>
      <c r="B59" s="60" t="s">
        <v>70</v>
      </c>
      <c r="C59" s="19">
        <f t="shared" si="0"/>
        <v>12</v>
      </c>
      <c r="D59" s="61">
        <f t="shared" si="3"/>
        <v>0</v>
      </c>
      <c r="E59" s="61">
        <f t="shared" si="4"/>
        <v>1</v>
      </c>
      <c r="F59" s="61">
        <f t="shared" si="5"/>
        <v>11</v>
      </c>
      <c r="G59" s="19">
        <f t="shared" si="6"/>
        <v>12</v>
      </c>
      <c r="H59" s="59"/>
      <c r="I59" s="59">
        <v>1</v>
      </c>
      <c r="J59" s="59">
        <v>11</v>
      </c>
      <c r="K59" s="19">
        <f t="shared" si="2"/>
        <v>0</v>
      </c>
      <c r="L59" s="59"/>
      <c r="M59" s="59"/>
      <c r="N59" s="59"/>
      <c r="O59" s="19">
        <f t="shared" si="7"/>
        <v>0</v>
      </c>
      <c r="P59" s="59"/>
      <c r="Q59" s="59"/>
      <c r="R59" s="59"/>
      <c r="S59" s="37">
        <f t="shared" si="8"/>
        <v>12</v>
      </c>
      <c r="T59" s="59">
        <v>12</v>
      </c>
      <c r="U59" s="59"/>
      <c r="V59" s="59"/>
      <c r="W59" s="59"/>
      <c r="X59" s="59"/>
      <c r="Y59" s="59"/>
      <c r="Z59" s="59"/>
      <c r="AA59" s="62">
        <f t="shared" si="9"/>
        <v>0</v>
      </c>
    </row>
    <row r="60" spans="1:27" ht="19.5" customHeight="1" x14ac:dyDescent="0.25">
      <c r="A60" s="11">
        <v>54</v>
      </c>
      <c r="B60" s="15" t="s">
        <v>71</v>
      </c>
      <c r="C60" s="19">
        <f t="shared" si="0"/>
        <v>7</v>
      </c>
      <c r="D60" s="6">
        <f t="shared" si="3"/>
        <v>0</v>
      </c>
      <c r="E60" s="6">
        <f t="shared" si="4"/>
        <v>0</v>
      </c>
      <c r="F60" s="6">
        <f t="shared" si="5"/>
        <v>7</v>
      </c>
      <c r="G60" s="25">
        <f t="shared" si="6"/>
        <v>7</v>
      </c>
      <c r="H60" s="11"/>
      <c r="I60" s="11"/>
      <c r="J60" s="11">
        <v>7</v>
      </c>
      <c r="K60" s="29">
        <f t="shared" si="2"/>
        <v>0</v>
      </c>
      <c r="L60" s="11"/>
      <c r="M60" s="11"/>
      <c r="N60" s="11"/>
      <c r="O60" s="33">
        <f t="shared" si="7"/>
        <v>0</v>
      </c>
      <c r="P60" s="11"/>
      <c r="Q60" s="11"/>
      <c r="R60" s="11"/>
      <c r="S60" s="37">
        <f t="shared" si="8"/>
        <v>7</v>
      </c>
      <c r="T60" s="11">
        <v>6</v>
      </c>
      <c r="U60" s="11">
        <v>1</v>
      </c>
      <c r="V60" s="11"/>
      <c r="W60" s="11"/>
      <c r="X60" s="11"/>
      <c r="Y60" s="11"/>
      <c r="Z60" s="11"/>
      <c r="AA60" s="39">
        <f t="shared" si="9"/>
        <v>0</v>
      </c>
    </row>
    <row r="61" spans="1:27" ht="19.5" customHeight="1" x14ac:dyDescent="0.25">
      <c r="A61" s="11">
        <v>55</v>
      </c>
      <c r="B61" s="15" t="s">
        <v>72</v>
      </c>
      <c r="C61" s="19">
        <f t="shared" si="0"/>
        <v>1</v>
      </c>
      <c r="D61" s="6">
        <f t="shared" si="3"/>
        <v>0</v>
      </c>
      <c r="E61" s="6">
        <f t="shared" si="4"/>
        <v>0</v>
      </c>
      <c r="F61" s="6">
        <f t="shared" si="5"/>
        <v>1</v>
      </c>
      <c r="G61" s="25">
        <f t="shared" si="6"/>
        <v>1</v>
      </c>
      <c r="H61" s="11"/>
      <c r="I61" s="11"/>
      <c r="J61" s="11">
        <v>1</v>
      </c>
      <c r="K61" s="29">
        <f t="shared" si="2"/>
        <v>0</v>
      </c>
      <c r="L61" s="11"/>
      <c r="M61" s="11"/>
      <c r="N61" s="11"/>
      <c r="O61" s="33">
        <f t="shared" si="7"/>
        <v>0</v>
      </c>
      <c r="P61" s="11"/>
      <c r="Q61" s="11"/>
      <c r="R61" s="11"/>
      <c r="S61" s="37">
        <f t="shared" si="8"/>
        <v>1</v>
      </c>
      <c r="T61" s="11">
        <v>1</v>
      </c>
      <c r="U61" s="11"/>
      <c r="V61" s="11"/>
      <c r="W61" s="11"/>
      <c r="X61" s="11"/>
      <c r="Y61" s="11"/>
      <c r="Z61" s="11"/>
      <c r="AA61" s="39">
        <f t="shared" si="9"/>
        <v>0</v>
      </c>
    </row>
    <row r="62" spans="1:27" ht="19.5" customHeight="1" x14ac:dyDescent="0.25">
      <c r="A62" s="11">
        <v>56</v>
      </c>
      <c r="B62" s="15" t="s">
        <v>73</v>
      </c>
      <c r="C62" s="19">
        <f t="shared" si="0"/>
        <v>4</v>
      </c>
      <c r="D62" s="6">
        <f t="shared" si="3"/>
        <v>0</v>
      </c>
      <c r="E62" s="6">
        <f t="shared" si="4"/>
        <v>0</v>
      </c>
      <c r="F62" s="6">
        <f t="shared" si="5"/>
        <v>4</v>
      </c>
      <c r="G62" s="25">
        <f t="shared" si="6"/>
        <v>4</v>
      </c>
      <c r="H62" s="11"/>
      <c r="I62" s="11"/>
      <c r="J62" s="11">
        <v>4</v>
      </c>
      <c r="K62" s="29">
        <f t="shared" si="2"/>
        <v>0</v>
      </c>
      <c r="L62" s="11"/>
      <c r="M62" s="11"/>
      <c r="N62" s="11"/>
      <c r="O62" s="33">
        <f t="shared" si="7"/>
        <v>0</v>
      </c>
      <c r="P62" s="11"/>
      <c r="Q62" s="11"/>
      <c r="R62" s="11"/>
      <c r="S62" s="37">
        <f t="shared" si="8"/>
        <v>4</v>
      </c>
      <c r="T62" s="11">
        <v>3</v>
      </c>
      <c r="U62" s="11"/>
      <c r="V62" s="11"/>
      <c r="W62" s="11">
        <v>1</v>
      </c>
      <c r="X62" s="11"/>
      <c r="Y62" s="11"/>
      <c r="Z62" s="11"/>
      <c r="AA62" s="39">
        <f t="shared" si="9"/>
        <v>0</v>
      </c>
    </row>
    <row r="63" spans="1:27" s="58" customFormat="1" ht="19.5" customHeight="1" x14ac:dyDescent="0.25">
      <c r="A63" s="59">
        <v>57</v>
      </c>
      <c r="B63" s="60" t="s">
        <v>74</v>
      </c>
      <c r="C63" s="19">
        <f t="shared" si="0"/>
        <v>12</v>
      </c>
      <c r="D63" s="61">
        <f t="shared" si="3"/>
        <v>1</v>
      </c>
      <c r="E63" s="61">
        <f t="shared" si="4"/>
        <v>0</v>
      </c>
      <c r="F63" s="61">
        <f t="shared" si="5"/>
        <v>11</v>
      </c>
      <c r="G63" s="19">
        <f t="shared" si="6"/>
        <v>1</v>
      </c>
      <c r="H63" s="59"/>
      <c r="I63" s="59"/>
      <c r="J63" s="59">
        <v>1</v>
      </c>
      <c r="K63" s="19">
        <f t="shared" si="2"/>
        <v>10</v>
      </c>
      <c r="L63" s="59"/>
      <c r="M63" s="59"/>
      <c r="N63" s="59">
        <v>10</v>
      </c>
      <c r="O63" s="19">
        <f t="shared" si="7"/>
        <v>1</v>
      </c>
      <c r="P63" s="59">
        <v>1</v>
      </c>
      <c r="Q63" s="59"/>
      <c r="R63" s="59"/>
      <c r="S63" s="37">
        <f t="shared" si="8"/>
        <v>12</v>
      </c>
      <c r="T63" s="59">
        <v>10</v>
      </c>
      <c r="U63" s="59"/>
      <c r="V63" s="59"/>
      <c r="W63" s="59">
        <v>2</v>
      </c>
      <c r="X63" s="59"/>
      <c r="Y63" s="59"/>
      <c r="Z63" s="59"/>
      <c r="AA63" s="62">
        <f t="shared" si="9"/>
        <v>0</v>
      </c>
    </row>
    <row r="64" spans="1:27" ht="19.5" customHeight="1" x14ac:dyDescent="0.25">
      <c r="A64" s="11">
        <v>58</v>
      </c>
      <c r="B64" s="15" t="s">
        <v>75</v>
      </c>
      <c r="C64" s="19">
        <f t="shared" si="0"/>
        <v>3</v>
      </c>
      <c r="D64" s="6">
        <f t="shared" si="3"/>
        <v>0</v>
      </c>
      <c r="E64" s="6">
        <f t="shared" si="4"/>
        <v>0</v>
      </c>
      <c r="F64" s="6">
        <f t="shared" si="5"/>
        <v>3</v>
      </c>
      <c r="G64" s="25">
        <f t="shared" si="6"/>
        <v>3</v>
      </c>
      <c r="H64" s="11"/>
      <c r="I64" s="11"/>
      <c r="J64" s="11">
        <v>3</v>
      </c>
      <c r="K64" s="29">
        <f t="shared" si="2"/>
        <v>0</v>
      </c>
      <c r="L64" s="11"/>
      <c r="M64" s="11"/>
      <c r="N64" s="11"/>
      <c r="O64" s="33">
        <f t="shared" si="7"/>
        <v>0</v>
      </c>
      <c r="P64" s="11"/>
      <c r="Q64" s="11"/>
      <c r="R64" s="11"/>
      <c r="S64" s="37">
        <f t="shared" si="8"/>
        <v>3</v>
      </c>
      <c r="T64" s="11">
        <v>3</v>
      </c>
      <c r="U64" s="11"/>
      <c r="V64" s="11"/>
      <c r="W64" s="11"/>
      <c r="X64" s="11"/>
      <c r="Y64" s="11"/>
      <c r="Z64" s="11"/>
      <c r="AA64" s="39">
        <f t="shared" si="9"/>
        <v>0</v>
      </c>
    </row>
    <row r="65" spans="1:27" ht="19.5" customHeight="1" x14ac:dyDescent="0.25">
      <c r="A65" s="11">
        <v>59</v>
      </c>
      <c r="B65" s="15" t="s">
        <v>76</v>
      </c>
      <c r="C65" s="19">
        <f t="shared" si="0"/>
        <v>0</v>
      </c>
      <c r="D65" s="6">
        <f t="shared" si="3"/>
        <v>0</v>
      </c>
      <c r="E65" s="6">
        <f t="shared" si="4"/>
        <v>0</v>
      </c>
      <c r="F65" s="6">
        <f t="shared" si="5"/>
        <v>0</v>
      </c>
      <c r="G65" s="25">
        <f t="shared" si="6"/>
        <v>0</v>
      </c>
      <c r="H65" s="11"/>
      <c r="I65" s="11"/>
      <c r="J65" s="11"/>
      <c r="K65" s="29">
        <f t="shared" si="2"/>
        <v>0</v>
      </c>
      <c r="L65" s="11"/>
      <c r="M65" s="11"/>
      <c r="N65" s="11"/>
      <c r="O65" s="33">
        <f t="shared" si="7"/>
        <v>0</v>
      </c>
      <c r="P65" s="11"/>
      <c r="Q65" s="11"/>
      <c r="R65" s="11"/>
      <c r="S65" s="37">
        <f t="shared" si="8"/>
        <v>0</v>
      </c>
      <c r="T65" s="11"/>
      <c r="U65" s="11"/>
      <c r="V65" s="11"/>
      <c r="W65" s="11"/>
      <c r="X65" s="11"/>
      <c r="Y65" s="11"/>
      <c r="Z65" s="11"/>
      <c r="AA65" s="39">
        <v>0</v>
      </c>
    </row>
    <row r="66" spans="1:27" ht="19.5" customHeight="1" x14ac:dyDescent="0.25">
      <c r="A66" s="11">
        <v>60</v>
      </c>
      <c r="B66" s="15" t="s">
        <v>77</v>
      </c>
      <c r="C66" s="19">
        <f t="shared" si="0"/>
        <v>5</v>
      </c>
      <c r="D66" s="6">
        <f t="shared" si="3"/>
        <v>0</v>
      </c>
      <c r="E66" s="6">
        <f t="shared" si="4"/>
        <v>1</v>
      </c>
      <c r="F66" s="6">
        <f t="shared" si="5"/>
        <v>4</v>
      </c>
      <c r="G66" s="25">
        <f t="shared" si="6"/>
        <v>5</v>
      </c>
      <c r="H66" s="11"/>
      <c r="I66" s="11">
        <v>1</v>
      </c>
      <c r="J66" s="11">
        <v>4</v>
      </c>
      <c r="K66" s="29">
        <f t="shared" si="2"/>
        <v>0</v>
      </c>
      <c r="L66" s="11"/>
      <c r="M66" s="11"/>
      <c r="N66" s="11"/>
      <c r="O66" s="33">
        <f t="shared" si="7"/>
        <v>0</v>
      </c>
      <c r="P66" s="11"/>
      <c r="Q66" s="11"/>
      <c r="R66" s="11"/>
      <c r="S66" s="37">
        <f t="shared" si="8"/>
        <v>5</v>
      </c>
      <c r="T66" s="11">
        <v>5</v>
      </c>
      <c r="U66" s="11"/>
      <c r="V66" s="11"/>
      <c r="W66" s="11"/>
      <c r="X66" s="11"/>
      <c r="Y66" s="11"/>
      <c r="Z66" s="11"/>
      <c r="AA66" s="39">
        <f t="shared" si="9"/>
        <v>0</v>
      </c>
    </row>
    <row r="67" spans="1:27" ht="19.5" customHeight="1" x14ac:dyDescent="0.25">
      <c r="A67" s="11">
        <v>61</v>
      </c>
      <c r="B67" s="15" t="s">
        <v>78</v>
      </c>
      <c r="C67" s="19">
        <f t="shared" si="0"/>
        <v>2</v>
      </c>
      <c r="D67" s="6">
        <f t="shared" si="3"/>
        <v>0</v>
      </c>
      <c r="E67" s="6">
        <f t="shared" si="4"/>
        <v>0</v>
      </c>
      <c r="F67" s="6">
        <f t="shared" si="5"/>
        <v>2</v>
      </c>
      <c r="G67" s="25">
        <f t="shared" si="6"/>
        <v>2</v>
      </c>
      <c r="H67" s="11"/>
      <c r="I67" s="11"/>
      <c r="J67" s="11">
        <v>2</v>
      </c>
      <c r="K67" s="29">
        <f t="shared" si="2"/>
        <v>0</v>
      </c>
      <c r="L67" s="11"/>
      <c r="M67" s="11"/>
      <c r="N67" s="11"/>
      <c r="O67" s="33">
        <f t="shared" si="7"/>
        <v>0</v>
      </c>
      <c r="P67" s="11"/>
      <c r="Q67" s="11"/>
      <c r="R67" s="11"/>
      <c r="S67" s="37">
        <f t="shared" si="8"/>
        <v>2</v>
      </c>
      <c r="T67" s="11">
        <v>2</v>
      </c>
      <c r="U67" s="11"/>
      <c r="V67" s="11"/>
      <c r="W67" s="11"/>
      <c r="X67" s="11"/>
      <c r="Y67" s="11"/>
      <c r="Z67" s="11"/>
      <c r="AA67" s="39">
        <f t="shared" si="9"/>
        <v>0</v>
      </c>
    </row>
    <row r="68" spans="1:27" ht="19.5" customHeight="1" x14ac:dyDescent="0.25">
      <c r="A68" s="11">
        <v>62</v>
      </c>
      <c r="B68" s="15" t="s">
        <v>79</v>
      </c>
      <c r="C68" s="19">
        <f t="shared" si="0"/>
        <v>9</v>
      </c>
      <c r="D68" s="6">
        <f t="shared" si="3"/>
        <v>0</v>
      </c>
      <c r="E68" s="6">
        <f t="shared" si="4"/>
        <v>0</v>
      </c>
      <c r="F68" s="6">
        <f t="shared" si="5"/>
        <v>9</v>
      </c>
      <c r="G68" s="25">
        <f t="shared" si="6"/>
        <v>9</v>
      </c>
      <c r="H68" s="11"/>
      <c r="I68" s="11"/>
      <c r="J68" s="11">
        <v>9</v>
      </c>
      <c r="K68" s="29">
        <f t="shared" si="2"/>
        <v>0</v>
      </c>
      <c r="L68" s="11"/>
      <c r="M68" s="11"/>
      <c r="N68" s="11"/>
      <c r="O68" s="33">
        <f t="shared" si="7"/>
        <v>0</v>
      </c>
      <c r="P68" s="11"/>
      <c r="Q68" s="11"/>
      <c r="R68" s="11"/>
      <c r="S68" s="37">
        <f t="shared" si="8"/>
        <v>9</v>
      </c>
      <c r="T68" s="11">
        <v>4</v>
      </c>
      <c r="U68" s="11">
        <v>4</v>
      </c>
      <c r="V68" s="11"/>
      <c r="W68" s="11">
        <v>1</v>
      </c>
      <c r="X68" s="11"/>
      <c r="Y68" s="11"/>
      <c r="Z68" s="11"/>
      <c r="AA68" s="39">
        <f t="shared" si="9"/>
        <v>0</v>
      </c>
    </row>
    <row r="69" spans="1:27" ht="19.5" customHeight="1" x14ac:dyDescent="0.25">
      <c r="A69" s="11">
        <v>63</v>
      </c>
      <c r="B69" s="15" t="s">
        <v>80</v>
      </c>
      <c r="C69" s="19">
        <f t="shared" si="0"/>
        <v>12</v>
      </c>
      <c r="D69" s="6">
        <f t="shared" si="3"/>
        <v>0</v>
      </c>
      <c r="E69" s="6">
        <f t="shared" si="4"/>
        <v>0</v>
      </c>
      <c r="F69" s="6">
        <f t="shared" si="5"/>
        <v>12</v>
      </c>
      <c r="G69" s="25">
        <f t="shared" si="6"/>
        <v>12</v>
      </c>
      <c r="H69" s="11"/>
      <c r="I69" s="11"/>
      <c r="J69" s="11">
        <v>12</v>
      </c>
      <c r="K69" s="29">
        <f t="shared" si="2"/>
        <v>0</v>
      </c>
      <c r="L69" s="11"/>
      <c r="M69" s="11"/>
      <c r="N69" s="11"/>
      <c r="O69" s="33">
        <f t="shared" si="7"/>
        <v>0</v>
      </c>
      <c r="P69" s="11"/>
      <c r="Q69" s="11"/>
      <c r="R69" s="11"/>
      <c r="S69" s="37">
        <f t="shared" si="8"/>
        <v>12</v>
      </c>
      <c r="T69" s="11">
        <v>12</v>
      </c>
      <c r="U69" s="11"/>
      <c r="V69" s="11"/>
      <c r="W69" s="11"/>
      <c r="X69" s="11"/>
      <c r="Y69" s="11"/>
      <c r="Z69" s="11"/>
      <c r="AA69" s="39">
        <f t="shared" si="9"/>
        <v>0</v>
      </c>
    </row>
    <row r="70" spans="1:27" s="21" customFormat="1" ht="30" customHeight="1" x14ac:dyDescent="0.2">
      <c r="A70" s="108" t="s">
        <v>81</v>
      </c>
      <c r="B70" s="109"/>
      <c r="C70" s="20">
        <f>SUM(C7:C69)</f>
        <v>949</v>
      </c>
      <c r="D70" s="20">
        <f t="shared" ref="D70:AA70" si="10">SUM(D7:D69)</f>
        <v>2</v>
      </c>
      <c r="E70" s="20">
        <f t="shared" si="10"/>
        <v>6</v>
      </c>
      <c r="F70" s="20">
        <f t="shared" si="10"/>
        <v>941</v>
      </c>
      <c r="G70" s="20">
        <f t="shared" si="10"/>
        <v>919</v>
      </c>
      <c r="H70" s="20">
        <f t="shared" si="10"/>
        <v>1</v>
      </c>
      <c r="I70" s="20">
        <f t="shared" si="10"/>
        <v>3</v>
      </c>
      <c r="J70" s="20">
        <f t="shared" si="10"/>
        <v>915</v>
      </c>
      <c r="K70" s="20">
        <f t="shared" si="10"/>
        <v>23</v>
      </c>
      <c r="L70" s="20">
        <f t="shared" si="10"/>
        <v>0</v>
      </c>
      <c r="M70" s="20">
        <f t="shared" si="10"/>
        <v>1</v>
      </c>
      <c r="N70" s="20">
        <f t="shared" si="10"/>
        <v>22</v>
      </c>
      <c r="O70" s="20">
        <f t="shared" si="10"/>
        <v>7</v>
      </c>
      <c r="P70" s="20">
        <f t="shared" si="10"/>
        <v>1</v>
      </c>
      <c r="Q70" s="20">
        <f t="shared" si="10"/>
        <v>2</v>
      </c>
      <c r="R70" s="20">
        <f t="shared" si="10"/>
        <v>4</v>
      </c>
      <c r="S70" s="20">
        <f>SUM(S7:S69)</f>
        <v>949</v>
      </c>
      <c r="T70" s="20">
        <f t="shared" si="10"/>
        <v>688</v>
      </c>
      <c r="U70" s="20">
        <f t="shared" si="10"/>
        <v>123</v>
      </c>
      <c r="V70" s="20">
        <f t="shared" si="10"/>
        <v>81</v>
      </c>
      <c r="W70" s="20">
        <f t="shared" si="10"/>
        <v>57</v>
      </c>
      <c r="X70" s="20">
        <f t="shared" si="10"/>
        <v>0</v>
      </c>
      <c r="Y70" s="20">
        <f t="shared" si="10"/>
        <v>0</v>
      </c>
      <c r="Z70" s="20">
        <f t="shared" si="10"/>
        <v>0</v>
      </c>
      <c r="AA70" s="20">
        <f t="shared" si="10"/>
        <v>0</v>
      </c>
    </row>
  </sheetData>
  <mergeCells count="11">
    <mergeCell ref="A70:B70"/>
    <mergeCell ref="AA4:AA5"/>
    <mergeCell ref="A2:Z2"/>
    <mergeCell ref="A4:A5"/>
    <mergeCell ref="B4:B5"/>
    <mergeCell ref="C4:F4"/>
    <mergeCell ref="G4:J4"/>
    <mergeCell ref="K4:N4"/>
    <mergeCell ref="O4:R4"/>
    <mergeCell ref="S4:W4"/>
    <mergeCell ref="X4:Z4"/>
  </mergeCells>
  <pageMargins left="0.56000000000000005" right="0.2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1"/>
  <sheetViews>
    <sheetView topLeftCell="A22" workbookViewId="0">
      <selection sqref="A1:G1"/>
    </sheetView>
  </sheetViews>
  <sheetFormatPr defaultColWidth="9.125" defaultRowHeight="15" x14ac:dyDescent="0.25"/>
  <cols>
    <col min="1" max="1" width="4.375" style="1" customWidth="1"/>
    <col min="2" max="2" width="14.125" style="12" customWidth="1"/>
    <col min="3" max="3" width="4.625" style="16" customWidth="1"/>
    <col min="4" max="6" width="4.625" style="1" customWidth="1"/>
    <col min="7" max="7" width="4.625" style="22" customWidth="1"/>
    <col min="8" max="10" width="4" style="1" customWidth="1"/>
    <col min="11" max="11" width="4.625" style="26" customWidth="1"/>
    <col min="12" max="14" width="4.625" style="1" customWidth="1"/>
    <col min="15" max="15" width="4.625" style="30" customWidth="1"/>
    <col min="16" max="18" width="4.625" style="1" customWidth="1"/>
    <col min="19" max="19" width="4.625" style="34" customWidth="1"/>
    <col min="20" max="20" width="4.625" style="1" customWidth="1"/>
    <col min="21" max="22" width="3.625" style="1" customWidth="1"/>
    <col min="23" max="26" width="4.5" style="1" customWidth="1"/>
    <col min="27" max="27" width="6.375" style="1" customWidth="1"/>
    <col min="28" max="16384" width="9.125" style="1"/>
  </cols>
  <sheetData>
    <row r="1" spans="1:27" ht="67.5" customHeight="1" x14ac:dyDescent="0.25">
      <c r="A1" s="118" t="s">
        <v>97</v>
      </c>
      <c r="B1" s="118"/>
      <c r="C1" s="118"/>
      <c r="D1" s="118"/>
      <c r="E1" s="118"/>
      <c r="F1" s="118"/>
      <c r="G1" s="46"/>
      <c r="H1" s="44"/>
      <c r="I1" s="44"/>
      <c r="J1" s="44"/>
      <c r="K1" s="46"/>
      <c r="L1" s="44"/>
      <c r="M1" s="44"/>
      <c r="N1" s="44"/>
      <c r="O1" s="46"/>
      <c r="P1" s="44"/>
      <c r="Q1" s="44"/>
      <c r="R1" s="44"/>
      <c r="S1" s="46"/>
      <c r="T1" s="44"/>
      <c r="U1" s="44"/>
      <c r="V1" s="44"/>
      <c r="W1" s="44"/>
      <c r="X1" s="47" t="s">
        <v>16</v>
      </c>
      <c r="Y1" s="48"/>
      <c r="Z1" s="49"/>
    </row>
    <row r="2" spans="1:27" ht="24" customHeight="1" x14ac:dyDescent="0.3">
      <c r="A2" s="112" t="s">
        <v>85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</row>
    <row r="3" spans="1:27" x14ac:dyDescent="0.25">
      <c r="A3" s="44"/>
      <c r="B3" s="45"/>
      <c r="C3" s="46"/>
      <c r="D3" s="44"/>
      <c r="E3" s="44"/>
      <c r="F3" s="44"/>
      <c r="G3" s="46"/>
      <c r="H3" s="44"/>
      <c r="I3" s="44"/>
      <c r="J3" s="44"/>
      <c r="K3" s="46"/>
      <c r="L3" s="44"/>
      <c r="M3" s="44"/>
      <c r="N3" s="44"/>
      <c r="O3" s="46"/>
      <c r="P3" s="44"/>
      <c r="Q3" s="44"/>
      <c r="R3" s="44"/>
      <c r="S3" s="46"/>
      <c r="T3" s="44"/>
      <c r="U3" s="44"/>
      <c r="V3" s="44"/>
      <c r="W3" s="44"/>
      <c r="X3" s="44"/>
      <c r="Y3" s="44"/>
      <c r="Z3" s="44"/>
    </row>
    <row r="4" spans="1:27" ht="15" customHeight="1" x14ac:dyDescent="0.25">
      <c r="A4" s="92" t="s">
        <v>15</v>
      </c>
      <c r="B4" s="113" t="s">
        <v>14</v>
      </c>
      <c r="C4" s="115" t="s">
        <v>10</v>
      </c>
      <c r="D4" s="115"/>
      <c r="E4" s="115"/>
      <c r="F4" s="115"/>
      <c r="G4" s="115" t="s">
        <v>0</v>
      </c>
      <c r="H4" s="115"/>
      <c r="I4" s="115"/>
      <c r="J4" s="115"/>
      <c r="K4" s="115" t="s">
        <v>1</v>
      </c>
      <c r="L4" s="115"/>
      <c r="M4" s="115"/>
      <c r="N4" s="115"/>
      <c r="O4" s="115" t="s">
        <v>2</v>
      </c>
      <c r="P4" s="115"/>
      <c r="Q4" s="115"/>
      <c r="R4" s="115"/>
      <c r="S4" s="115" t="s">
        <v>3</v>
      </c>
      <c r="T4" s="115"/>
      <c r="U4" s="115"/>
      <c r="V4" s="115"/>
      <c r="W4" s="115"/>
      <c r="X4" s="115" t="s">
        <v>7</v>
      </c>
      <c r="Y4" s="115"/>
      <c r="Z4" s="115"/>
      <c r="AA4" s="110" t="s">
        <v>82</v>
      </c>
    </row>
    <row r="5" spans="1:27" ht="80.25" customHeight="1" x14ac:dyDescent="0.25">
      <c r="A5" s="92"/>
      <c r="B5" s="114"/>
      <c r="C5" s="17" t="s">
        <v>8</v>
      </c>
      <c r="D5" s="2" t="s">
        <v>11</v>
      </c>
      <c r="E5" s="2" t="s">
        <v>13</v>
      </c>
      <c r="F5" s="2" t="s">
        <v>12</v>
      </c>
      <c r="G5" s="23" t="s">
        <v>8</v>
      </c>
      <c r="H5" s="2" t="s">
        <v>11</v>
      </c>
      <c r="I5" s="2" t="s">
        <v>13</v>
      </c>
      <c r="J5" s="2" t="s">
        <v>12</v>
      </c>
      <c r="K5" s="27" t="s">
        <v>8</v>
      </c>
      <c r="L5" s="2" t="s">
        <v>11</v>
      </c>
      <c r="M5" s="2" t="s">
        <v>13</v>
      </c>
      <c r="N5" s="2" t="s">
        <v>12</v>
      </c>
      <c r="O5" s="31" t="s">
        <v>9</v>
      </c>
      <c r="P5" s="2" t="s">
        <v>11</v>
      </c>
      <c r="Q5" s="2" t="s">
        <v>13</v>
      </c>
      <c r="R5" s="2" t="s">
        <v>12</v>
      </c>
      <c r="S5" s="35" t="s">
        <v>8</v>
      </c>
      <c r="T5" s="2" t="s">
        <v>4</v>
      </c>
      <c r="U5" s="2" t="s">
        <v>5</v>
      </c>
      <c r="V5" s="2" t="s">
        <v>17</v>
      </c>
      <c r="W5" s="2" t="s">
        <v>6</v>
      </c>
      <c r="X5" s="2" t="s">
        <v>11</v>
      </c>
      <c r="Y5" s="2" t="s">
        <v>13</v>
      </c>
      <c r="Z5" s="2" t="s">
        <v>12</v>
      </c>
      <c r="AA5" s="111"/>
    </row>
    <row r="6" spans="1:27" s="3" customFormat="1" ht="19.5" customHeight="1" x14ac:dyDescent="0.2">
      <c r="A6" s="8">
        <v>0</v>
      </c>
      <c r="B6" s="13">
        <v>1</v>
      </c>
      <c r="C6" s="18">
        <v>2</v>
      </c>
      <c r="D6" s="13">
        <v>3</v>
      </c>
      <c r="E6" s="8">
        <v>4</v>
      </c>
      <c r="F6" s="13">
        <v>5</v>
      </c>
      <c r="G6" s="24">
        <v>6</v>
      </c>
      <c r="H6" s="13">
        <v>7</v>
      </c>
      <c r="I6" s="8">
        <v>8</v>
      </c>
      <c r="J6" s="13">
        <v>9</v>
      </c>
      <c r="K6" s="28">
        <v>10</v>
      </c>
      <c r="L6" s="13">
        <v>11</v>
      </c>
      <c r="M6" s="8">
        <v>12</v>
      </c>
      <c r="N6" s="13">
        <v>13</v>
      </c>
      <c r="O6" s="32">
        <v>14</v>
      </c>
      <c r="P6" s="13">
        <v>15</v>
      </c>
      <c r="Q6" s="8">
        <v>16</v>
      </c>
      <c r="R6" s="13">
        <v>17</v>
      </c>
      <c r="S6" s="36">
        <v>18</v>
      </c>
      <c r="T6" s="13">
        <v>19</v>
      </c>
      <c r="U6" s="8">
        <v>20</v>
      </c>
      <c r="V6" s="13">
        <v>21</v>
      </c>
      <c r="W6" s="8">
        <v>22</v>
      </c>
      <c r="X6" s="13">
        <v>23</v>
      </c>
      <c r="Y6" s="8">
        <v>24</v>
      </c>
      <c r="Z6" s="13">
        <v>25</v>
      </c>
      <c r="AA6" s="8">
        <v>26</v>
      </c>
    </row>
    <row r="7" spans="1:27" s="7" customFormat="1" ht="19.5" customHeight="1" x14ac:dyDescent="0.25">
      <c r="A7" s="4">
        <v>1</v>
      </c>
      <c r="B7" s="14" t="s">
        <v>18</v>
      </c>
      <c r="C7" s="19">
        <f t="shared" ref="C7:C69" si="0">SUM(D7:F7)</f>
        <v>9</v>
      </c>
      <c r="D7" s="6">
        <f>H7+L7+P7</f>
        <v>0</v>
      </c>
      <c r="E7" s="6">
        <f t="shared" ref="E7:F7" si="1">I7+M7+Q7</f>
        <v>0</v>
      </c>
      <c r="F7" s="6">
        <f t="shared" si="1"/>
        <v>9</v>
      </c>
      <c r="G7" s="25">
        <f>SUM(H7:J7)</f>
        <v>9</v>
      </c>
      <c r="H7" s="6"/>
      <c r="I7" s="6"/>
      <c r="J7" s="6">
        <v>9</v>
      </c>
      <c r="K7" s="29">
        <f t="shared" ref="K7:K69" si="2">SUM(L7:N7)</f>
        <v>0</v>
      </c>
      <c r="L7" s="6"/>
      <c r="M7" s="6"/>
      <c r="N7" s="6"/>
      <c r="O7" s="33">
        <f>SUM(P7:R7)</f>
        <v>0</v>
      </c>
      <c r="P7" s="6"/>
      <c r="Q7" s="6"/>
      <c r="R7" s="6"/>
      <c r="S7" s="37">
        <f>SUM(T7:W7)</f>
        <v>9</v>
      </c>
      <c r="T7" s="6">
        <v>9</v>
      </c>
      <c r="U7" s="6"/>
      <c r="V7" s="6"/>
      <c r="W7" s="6"/>
      <c r="X7" s="6"/>
      <c r="Y7" s="6"/>
      <c r="Z7" s="6"/>
    </row>
    <row r="8" spans="1:27" s="7" customFormat="1" ht="19.5" customHeight="1" x14ac:dyDescent="0.25">
      <c r="A8" s="4">
        <v>2</v>
      </c>
      <c r="B8" s="14" t="s">
        <v>19</v>
      </c>
      <c r="C8" s="19">
        <f t="shared" si="0"/>
        <v>447</v>
      </c>
      <c r="D8" s="6">
        <f t="shared" ref="D8:D69" si="3">H8+L8+P8</f>
        <v>1</v>
      </c>
      <c r="E8" s="6">
        <f t="shared" ref="E8:E69" si="4">I8+M8+Q8</f>
        <v>1</v>
      </c>
      <c r="F8" s="6">
        <f t="shared" ref="F8:F69" si="5">J8+N8+R8</f>
        <v>445</v>
      </c>
      <c r="G8" s="25">
        <f t="shared" ref="G8:G69" si="6">SUM(H8:J8)</f>
        <v>443</v>
      </c>
      <c r="H8" s="5">
        <v>1</v>
      </c>
      <c r="I8" s="5">
        <v>1</v>
      </c>
      <c r="J8" s="5">
        <v>441</v>
      </c>
      <c r="K8" s="29">
        <f t="shared" si="2"/>
        <v>1</v>
      </c>
      <c r="L8" s="5"/>
      <c r="M8" s="5"/>
      <c r="N8" s="5">
        <v>1</v>
      </c>
      <c r="O8" s="33">
        <f t="shared" ref="O8:O69" si="7">SUM(P8:R8)</f>
        <v>3</v>
      </c>
      <c r="P8" s="5"/>
      <c r="Q8" s="5"/>
      <c r="R8" s="5">
        <v>3</v>
      </c>
      <c r="S8" s="37">
        <f t="shared" ref="S8:S69" si="8">SUM(T8:W8)</f>
        <v>447</v>
      </c>
      <c r="T8" s="5">
        <v>334</v>
      </c>
      <c r="U8" s="5">
        <v>78</v>
      </c>
      <c r="V8" s="5"/>
      <c r="W8" s="5">
        <v>35</v>
      </c>
      <c r="X8" s="5"/>
      <c r="Y8" s="5"/>
      <c r="Z8" s="5"/>
      <c r="AA8" s="7">
        <f>C8-S8</f>
        <v>0</v>
      </c>
    </row>
    <row r="9" spans="1:27" s="7" customFormat="1" ht="19.5" customHeight="1" x14ac:dyDescent="0.25">
      <c r="A9" s="4">
        <v>3</v>
      </c>
      <c r="B9" s="14" t="s">
        <v>20</v>
      </c>
      <c r="C9" s="19">
        <f t="shared" si="0"/>
        <v>1</v>
      </c>
      <c r="D9" s="6">
        <f t="shared" si="3"/>
        <v>0</v>
      </c>
      <c r="E9" s="6">
        <f t="shared" si="4"/>
        <v>0</v>
      </c>
      <c r="F9" s="6">
        <f t="shared" si="5"/>
        <v>1</v>
      </c>
      <c r="G9" s="25">
        <f t="shared" si="6"/>
        <v>1</v>
      </c>
      <c r="H9" s="6"/>
      <c r="I9" s="6"/>
      <c r="J9" s="6">
        <v>1</v>
      </c>
      <c r="K9" s="29">
        <f t="shared" si="2"/>
        <v>0</v>
      </c>
      <c r="L9" s="6"/>
      <c r="M9" s="6"/>
      <c r="N9" s="6"/>
      <c r="O9" s="33">
        <f t="shared" si="7"/>
        <v>0</v>
      </c>
      <c r="P9" s="6"/>
      <c r="Q9" s="6"/>
      <c r="R9" s="6">
        <v>0</v>
      </c>
      <c r="S9" s="37">
        <f t="shared" si="8"/>
        <v>1</v>
      </c>
      <c r="T9" s="6">
        <v>1</v>
      </c>
      <c r="U9" s="6"/>
      <c r="V9" s="6"/>
      <c r="W9" s="6"/>
      <c r="X9" s="6"/>
      <c r="Y9" s="6"/>
      <c r="Z9" s="6"/>
      <c r="AA9" s="7">
        <f t="shared" ref="AA9:AA69" si="9">C9-S9</f>
        <v>0</v>
      </c>
    </row>
    <row r="10" spans="1:27" s="7" customFormat="1" ht="19.5" customHeight="1" x14ac:dyDescent="0.25">
      <c r="A10" s="4">
        <v>4</v>
      </c>
      <c r="B10" s="14" t="s">
        <v>21</v>
      </c>
      <c r="C10" s="19">
        <f t="shared" si="0"/>
        <v>110</v>
      </c>
      <c r="D10" s="6">
        <f t="shared" si="3"/>
        <v>0</v>
      </c>
      <c r="E10" s="6">
        <f t="shared" si="4"/>
        <v>0</v>
      </c>
      <c r="F10" s="6">
        <f t="shared" si="5"/>
        <v>110</v>
      </c>
      <c r="G10" s="25">
        <f t="shared" si="6"/>
        <v>110</v>
      </c>
      <c r="H10" s="6"/>
      <c r="I10" s="6"/>
      <c r="J10" s="6">
        <v>110</v>
      </c>
      <c r="K10" s="29">
        <f t="shared" si="2"/>
        <v>0</v>
      </c>
      <c r="L10" s="6"/>
      <c r="M10" s="6"/>
      <c r="N10" s="6"/>
      <c r="O10" s="33">
        <f t="shared" si="7"/>
        <v>0</v>
      </c>
      <c r="P10" s="6"/>
      <c r="Q10" s="6"/>
      <c r="R10" s="6"/>
      <c r="S10" s="37">
        <f t="shared" si="8"/>
        <v>110</v>
      </c>
      <c r="T10" s="6">
        <v>81</v>
      </c>
      <c r="U10" s="6">
        <v>27</v>
      </c>
      <c r="V10" s="6"/>
      <c r="W10" s="6">
        <v>2</v>
      </c>
      <c r="X10" s="6"/>
      <c r="Y10" s="6"/>
      <c r="Z10" s="6"/>
      <c r="AA10" s="7">
        <f t="shared" si="9"/>
        <v>0</v>
      </c>
    </row>
    <row r="11" spans="1:27" s="7" customFormat="1" ht="19.5" customHeight="1" x14ac:dyDescent="0.25">
      <c r="A11" s="4">
        <v>5</v>
      </c>
      <c r="B11" s="14" t="s">
        <v>22</v>
      </c>
      <c r="C11" s="19">
        <f t="shared" si="0"/>
        <v>18</v>
      </c>
      <c r="D11" s="6">
        <f t="shared" si="3"/>
        <v>0</v>
      </c>
      <c r="E11" s="6">
        <f t="shared" si="4"/>
        <v>0</v>
      </c>
      <c r="F11" s="6">
        <f t="shared" si="5"/>
        <v>18</v>
      </c>
      <c r="G11" s="25">
        <f t="shared" si="6"/>
        <v>18</v>
      </c>
      <c r="H11" s="6"/>
      <c r="I11" s="6"/>
      <c r="J11" s="6">
        <v>18</v>
      </c>
      <c r="K11" s="29">
        <f t="shared" si="2"/>
        <v>0</v>
      </c>
      <c r="L11" s="6"/>
      <c r="M11" s="6"/>
      <c r="N11" s="6"/>
      <c r="O11" s="33">
        <f t="shared" si="7"/>
        <v>0</v>
      </c>
      <c r="P11" s="6"/>
      <c r="Q11" s="6"/>
      <c r="R11" s="6"/>
      <c r="S11" s="37">
        <f t="shared" si="8"/>
        <v>18</v>
      </c>
      <c r="T11" s="6">
        <v>13</v>
      </c>
      <c r="U11" s="6"/>
      <c r="V11" s="6">
        <v>5</v>
      </c>
      <c r="W11" s="6"/>
      <c r="X11" s="6"/>
      <c r="Y11" s="6"/>
      <c r="Z11" s="6"/>
      <c r="AA11" s="7">
        <f t="shared" si="9"/>
        <v>0</v>
      </c>
    </row>
    <row r="12" spans="1:27" s="7" customFormat="1" ht="19.5" customHeight="1" x14ac:dyDescent="0.25">
      <c r="A12" s="10">
        <v>6</v>
      </c>
      <c r="B12" s="14" t="s">
        <v>23</v>
      </c>
      <c r="C12" s="19">
        <f t="shared" si="0"/>
        <v>0</v>
      </c>
      <c r="D12" s="6">
        <f t="shared" si="3"/>
        <v>0</v>
      </c>
      <c r="E12" s="6">
        <f t="shared" si="4"/>
        <v>0</v>
      </c>
      <c r="F12" s="6">
        <f t="shared" si="5"/>
        <v>0</v>
      </c>
      <c r="G12" s="25">
        <f t="shared" si="6"/>
        <v>0</v>
      </c>
      <c r="H12" s="6"/>
      <c r="I12" s="6"/>
      <c r="J12" s="6"/>
      <c r="K12" s="29">
        <f t="shared" si="2"/>
        <v>0</v>
      </c>
      <c r="L12" s="6"/>
      <c r="M12" s="6"/>
      <c r="N12" s="6"/>
      <c r="O12" s="33">
        <f t="shared" si="7"/>
        <v>0</v>
      </c>
      <c r="P12" s="6"/>
      <c r="Q12" s="6"/>
      <c r="R12" s="6"/>
      <c r="S12" s="37">
        <f t="shared" si="8"/>
        <v>0</v>
      </c>
      <c r="T12" s="6"/>
      <c r="U12" s="6"/>
      <c r="V12" s="6"/>
      <c r="W12" s="6"/>
      <c r="X12" s="6"/>
      <c r="Y12" s="6"/>
      <c r="Z12" s="6"/>
      <c r="AA12" s="7">
        <f t="shared" si="9"/>
        <v>0</v>
      </c>
    </row>
    <row r="13" spans="1:27" ht="19.5" customHeight="1" x14ac:dyDescent="0.25">
      <c r="A13" s="11">
        <v>7</v>
      </c>
      <c r="B13" s="15" t="s">
        <v>24</v>
      </c>
      <c r="C13" s="19">
        <f t="shared" si="0"/>
        <v>0</v>
      </c>
      <c r="D13" s="6">
        <f t="shared" si="3"/>
        <v>0</v>
      </c>
      <c r="E13" s="6">
        <f t="shared" si="4"/>
        <v>0</v>
      </c>
      <c r="F13" s="6">
        <f t="shared" si="5"/>
        <v>0</v>
      </c>
      <c r="G13" s="25">
        <f t="shared" si="6"/>
        <v>0</v>
      </c>
      <c r="H13" s="11"/>
      <c r="I13" s="11"/>
      <c r="J13" s="11"/>
      <c r="K13" s="29">
        <f t="shared" si="2"/>
        <v>0</v>
      </c>
      <c r="L13" s="11"/>
      <c r="M13" s="11"/>
      <c r="N13" s="11"/>
      <c r="O13" s="33">
        <f t="shared" si="7"/>
        <v>0</v>
      </c>
      <c r="P13" s="11"/>
      <c r="Q13" s="11"/>
      <c r="R13" s="11"/>
      <c r="S13" s="37">
        <f t="shared" si="8"/>
        <v>0</v>
      </c>
      <c r="T13" s="11"/>
      <c r="U13" s="11"/>
      <c r="V13" s="11"/>
      <c r="W13" s="11"/>
      <c r="X13" s="11"/>
      <c r="Y13" s="11"/>
      <c r="Z13" s="11"/>
      <c r="AA13" s="7">
        <f t="shared" si="9"/>
        <v>0</v>
      </c>
    </row>
    <row r="14" spans="1:27" ht="19.5" customHeight="1" x14ac:dyDescent="0.25">
      <c r="A14" s="11">
        <v>8</v>
      </c>
      <c r="B14" s="15" t="s">
        <v>25</v>
      </c>
      <c r="C14" s="19">
        <f t="shared" si="0"/>
        <v>0</v>
      </c>
      <c r="D14" s="6">
        <f t="shared" si="3"/>
        <v>0</v>
      </c>
      <c r="E14" s="6">
        <f t="shared" si="4"/>
        <v>0</v>
      </c>
      <c r="F14" s="6">
        <f t="shared" si="5"/>
        <v>0</v>
      </c>
      <c r="G14" s="25">
        <f t="shared" si="6"/>
        <v>0</v>
      </c>
      <c r="H14" s="11"/>
      <c r="I14" s="11"/>
      <c r="J14" s="11"/>
      <c r="K14" s="29">
        <f t="shared" si="2"/>
        <v>0</v>
      </c>
      <c r="L14" s="11"/>
      <c r="M14" s="11"/>
      <c r="N14" s="11"/>
      <c r="O14" s="33">
        <f t="shared" si="7"/>
        <v>0</v>
      </c>
      <c r="P14" s="11"/>
      <c r="Q14" s="11"/>
      <c r="R14" s="11"/>
      <c r="S14" s="37">
        <f t="shared" si="8"/>
        <v>0</v>
      </c>
      <c r="T14" s="11"/>
      <c r="U14" s="11"/>
      <c r="V14" s="11"/>
      <c r="W14" s="11"/>
      <c r="X14" s="11"/>
      <c r="Y14" s="11"/>
      <c r="Z14" s="11"/>
      <c r="AA14" s="7">
        <f t="shared" si="9"/>
        <v>0</v>
      </c>
    </row>
    <row r="15" spans="1:27" ht="19.5" customHeight="1" x14ac:dyDescent="0.25">
      <c r="A15" s="11">
        <v>9</v>
      </c>
      <c r="B15" s="15" t="s">
        <v>26</v>
      </c>
      <c r="C15" s="19">
        <f t="shared" si="0"/>
        <v>0</v>
      </c>
      <c r="D15" s="6">
        <f t="shared" si="3"/>
        <v>0</v>
      </c>
      <c r="E15" s="6">
        <f t="shared" si="4"/>
        <v>0</v>
      </c>
      <c r="F15" s="6">
        <f t="shared" si="5"/>
        <v>0</v>
      </c>
      <c r="G15" s="25">
        <f t="shared" si="6"/>
        <v>0</v>
      </c>
      <c r="H15" s="11"/>
      <c r="I15" s="11"/>
      <c r="J15" s="11"/>
      <c r="K15" s="29">
        <f t="shared" si="2"/>
        <v>0</v>
      </c>
      <c r="L15" s="11"/>
      <c r="M15" s="11"/>
      <c r="N15" s="11"/>
      <c r="O15" s="33">
        <f t="shared" si="7"/>
        <v>0</v>
      </c>
      <c r="P15" s="11"/>
      <c r="Q15" s="11"/>
      <c r="R15" s="11"/>
      <c r="S15" s="37">
        <f t="shared" si="8"/>
        <v>0</v>
      </c>
      <c r="T15" s="11"/>
      <c r="U15" s="11"/>
      <c r="V15" s="11"/>
      <c r="W15" s="11"/>
      <c r="X15" s="11"/>
      <c r="Y15" s="11"/>
      <c r="Z15" s="11"/>
      <c r="AA15" s="7">
        <f t="shared" si="9"/>
        <v>0</v>
      </c>
    </row>
    <row r="16" spans="1:27" ht="19.5" customHeight="1" x14ac:dyDescent="0.25">
      <c r="A16" s="11">
        <v>10</v>
      </c>
      <c r="B16" s="15" t="s">
        <v>27</v>
      </c>
      <c r="C16" s="19">
        <f t="shared" si="0"/>
        <v>0</v>
      </c>
      <c r="D16" s="6">
        <f t="shared" si="3"/>
        <v>0</v>
      </c>
      <c r="E16" s="6">
        <f t="shared" si="4"/>
        <v>0</v>
      </c>
      <c r="F16" s="6">
        <f t="shared" si="5"/>
        <v>0</v>
      </c>
      <c r="G16" s="25">
        <f t="shared" si="6"/>
        <v>0</v>
      </c>
      <c r="H16" s="11"/>
      <c r="I16" s="11"/>
      <c r="J16" s="11"/>
      <c r="K16" s="29">
        <f t="shared" si="2"/>
        <v>0</v>
      </c>
      <c r="L16" s="11"/>
      <c r="M16" s="11"/>
      <c r="N16" s="11"/>
      <c r="O16" s="33">
        <f t="shared" si="7"/>
        <v>0</v>
      </c>
      <c r="P16" s="11"/>
      <c r="Q16" s="11"/>
      <c r="R16" s="11"/>
      <c r="S16" s="37">
        <f t="shared" si="8"/>
        <v>0</v>
      </c>
      <c r="T16" s="11"/>
      <c r="U16" s="11"/>
      <c r="V16" s="11"/>
      <c r="W16" s="11"/>
      <c r="X16" s="11"/>
      <c r="Y16" s="11"/>
      <c r="Z16" s="11"/>
      <c r="AA16" s="7">
        <f t="shared" si="9"/>
        <v>0</v>
      </c>
    </row>
    <row r="17" spans="1:27" ht="19.5" customHeight="1" x14ac:dyDescent="0.25">
      <c r="A17" s="11">
        <v>11</v>
      </c>
      <c r="B17" s="15" t="s">
        <v>28</v>
      </c>
      <c r="C17" s="19">
        <f t="shared" si="0"/>
        <v>0</v>
      </c>
      <c r="D17" s="6">
        <f t="shared" si="3"/>
        <v>0</v>
      </c>
      <c r="E17" s="6">
        <f t="shared" si="4"/>
        <v>0</v>
      </c>
      <c r="F17" s="6">
        <f t="shared" si="5"/>
        <v>0</v>
      </c>
      <c r="G17" s="25">
        <f t="shared" si="6"/>
        <v>0</v>
      </c>
      <c r="H17" s="11"/>
      <c r="I17" s="11"/>
      <c r="J17" s="11"/>
      <c r="K17" s="29">
        <f t="shared" si="2"/>
        <v>0</v>
      </c>
      <c r="L17" s="11"/>
      <c r="M17" s="11"/>
      <c r="N17" s="11"/>
      <c r="O17" s="33">
        <f t="shared" si="7"/>
        <v>0</v>
      </c>
      <c r="P17" s="11"/>
      <c r="Q17" s="11"/>
      <c r="R17" s="11"/>
      <c r="S17" s="37">
        <f t="shared" si="8"/>
        <v>0</v>
      </c>
      <c r="T17" s="11"/>
      <c r="U17" s="11"/>
      <c r="V17" s="11"/>
      <c r="W17" s="11"/>
      <c r="X17" s="11"/>
      <c r="Y17" s="11"/>
      <c r="Z17" s="11"/>
      <c r="AA17" s="7">
        <f t="shared" si="9"/>
        <v>0</v>
      </c>
    </row>
    <row r="18" spans="1:27" ht="19.5" customHeight="1" x14ac:dyDescent="0.25">
      <c r="A18" s="11">
        <v>12</v>
      </c>
      <c r="B18" s="15" t="s">
        <v>29</v>
      </c>
      <c r="C18" s="19">
        <f t="shared" si="0"/>
        <v>2</v>
      </c>
      <c r="D18" s="6">
        <f t="shared" si="3"/>
        <v>1</v>
      </c>
      <c r="E18" s="6">
        <f t="shared" si="4"/>
        <v>0</v>
      </c>
      <c r="F18" s="6">
        <f t="shared" si="5"/>
        <v>1</v>
      </c>
      <c r="G18" s="25">
        <f t="shared" si="6"/>
        <v>2</v>
      </c>
      <c r="H18" s="11">
        <v>1</v>
      </c>
      <c r="I18" s="11"/>
      <c r="J18" s="11">
        <v>1</v>
      </c>
      <c r="K18" s="29">
        <f t="shared" si="2"/>
        <v>0</v>
      </c>
      <c r="L18" s="11"/>
      <c r="M18" s="11"/>
      <c r="N18" s="11"/>
      <c r="O18" s="33">
        <f t="shared" si="7"/>
        <v>0</v>
      </c>
      <c r="P18" s="11"/>
      <c r="Q18" s="11"/>
      <c r="R18" s="11"/>
      <c r="S18" s="37">
        <f t="shared" si="8"/>
        <v>2</v>
      </c>
      <c r="T18" s="11">
        <v>2</v>
      </c>
      <c r="U18" s="11"/>
      <c r="V18" s="11"/>
      <c r="W18" s="11"/>
      <c r="X18" s="11"/>
      <c r="Y18" s="11"/>
      <c r="Z18" s="11"/>
      <c r="AA18" s="7">
        <f t="shared" si="9"/>
        <v>0</v>
      </c>
    </row>
    <row r="19" spans="1:27" ht="19.5" customHeight="1" x14ac:dyDescent="0.25">
      <c r="A19" s="11">
        <v>13</v>
      </c>
      <c r="B19" s="15" t="s">
        <v>30</v>
      </c>
      <c r="C19" s="19">
        <f t="shared" si="0"/>
        <v>0</v>
      </c>
      <c r="D19" s="6">
        <f t="shared" si="3"/>
        <v>0</v>
      </c>
      <c r="E19" s="6">
        <f t="shared" si="4"/>
        <v>0</v>
      </c>
      <c r="F19" s="6">
        <f t="shared" si="5"/>
        <v>0</v>
      </c>
      <c r="G19" s="25">
        <f t="shared" si="6"/>
        <v>0</v>
      </c>
      <c r="H19" s="11"/>
      <c r="I19" s="11"/>
      <c r="J19" s="11"/>
      <c r="K19" s="29">
        <f t="shared" si="2"/>
        <v>0</v>
      </c>
      <c r="L19" s="11"/>
      <c r="M19" s="11"/>
      <c r="N19" s="11"/>
      <c r="O19" s="33">
        <f t="shared" si="7"/>
        <v>0</v>
      </c>
      <c r="P19" s="11"/>
      <c r="Q19" s="11"/>
      <c r="R19" s="11"/>
      <c r="S19" s="37">
        <f t="shared" si="8"/>
        <v>0</v>
      </c>
      <c r="T19" s="11"/>
      <c r="U19" s="11"/>
      <c r="V19" s="11"/>
      <c r="W19" s="11"/>
      <c r="X19" s="11"/>
      <c r="Y19" s="11"/>
      <c r="Z19" s="11"/>
      <c r="AA19" s="7">
        <f t="shared" si="9"/>
        <v>0</v>
      </c>
    </row>
    <row r="20" spans="1:27" ht="19.5" customHeight="1" x14ac:dyDescent="0.25">
      <c r="A20" s="11">
        <v>14</v>
      </c>
      <c r="B20" s="15" t="s">
        <v>31</v>
      </c>
      <c r="C20" s="19">
        <f t="shared" si="0"/>
        <v>0</v>
      </c>
      <c r="D20" s="6">
        <f t="shared" si="3"/>
        <v>0</v>
      </c>
      <c r="E20" s="6">
        <f t="shared" si="4"/>
        <v>0</v>
      </c>
      <c r="F20" s="6">
        <f t="shared" si="5"/>
        <v>0</v>
      </c>
      <c r="G20" s="25">
        <f t="shared" si="6"/>
        <v>0</v>
      </c>
      <c r="H20" s="11"/>
      <c r="I20" s="11"/>
      <c r="J20" s="11"/>
      <c r="K20" s="29">
        <f t="shared" si="2"/>
        <v>0</v>
      </c>
      <c r="L20" s="11"/>
      <c r="M20" s="11"/>
      <c r="N20" s="11"/>
      <c r="O20" s="33">
        <f t="shared" si="7"/>
        <v>0</v>
      </c>
      <c r="P20" s="11"/>
      <c r="Q20" s="11"/>
      <c r="R20" s="11"/>
      <c r="S20" s="37">
        <f t="shared" si="8"/>
        <v>0</v>
      </c>
      <c r="T20" s="11"/>
      <c r="U20" s="11"/>
      <c r="V20" s="11"/>
      <c r="W20" s="11"/>
      <c r="X20" s="11"/>
      <c r="Y20" s="11"/>
      <c r="Z20" s="11"/>
      <c r="AA20" s="7">
        <f t="shared" si="9"/>
        <v>0</v>
      </c>
    </row>
    <row r="21" spans="1:27" ht="19.5" customHeight="1" x14ac:dyDescent="0.25">
      <c r="A21" s="11">
        <v>15</v>
      </c>
      <c r="B21" s="15" t="s">
        <v>32</v>
      </c>
      <c r="C21" s="19">
        <f t="shared" si="0"/>
        <v>1</v>
      </c>
      <c r="D21" s="6">
        <f t="shared" si="3"/>
        <v>0</v>
      </c>
      <c r="E21" s="6">
        <f t="shared" si="4"/>
        <v>0</v>
      </c>
      <c r="F21" s="6">
        <f t="shared" si="5"/>
        <v>1</v>
      </c>
      <c r="G21" s="25">
        <f t="shared" si="6"/>
        <v>0</v>
      </c>
      <c r="H21" s="11"/>
      <c r="I21" s="11"/>
      <c r="J21" s="11"/>
      <c r="K21" s="29">
        <f t="shared" si="2"/>
        <v>1</v>
      </c>
      <c r="L21" s="11"/>
      <c r="M21" s="11"/>
      <c r="N21" s="11">
        <v>1</v>
      </c>
      <c r="O21" s="33">
        <f t="shared" si="7"/>
        <v>0</v>
      </c>
      <c r="P21" s="11"/>
      <c r="Q21" s="11"/>
      <c r="R21" s="11"/>
      <c r="S21" s="37">
        <f t="shared" si="8"/>
        <v>1</v>
      </c>
      <c r="T21" s="11">
        <v>1</v>
      </c>
      <c r="U21" s="11"/>
      <c r="V21" s="11"/>
      <c r="W21" s="11"/>
      <c r="X21" s="11"/>
      <c r="Y21" s="11"/>
      <c r="Z21" s="11"/>
      <c r="AA21" s="7">
        <f t="shared" si="9"/>
        <v>0</v>
      </c>
    </row>
    <row r="22" spans="1:27" ht="19.5" customHeight="1" x14ac:dyDescent="0.25">
      <c r="A22" s="11">
        <v>16</v>
      </c>
      <c r="B22" s="15" t="s">
        <v>33</v>
      </c>
      <c r="C22" s="19">
        <f t="shared" si="0"/>
        <v>0</v>
      </c>
      <c r="D22" s="6">
        <f t="shared" si="3"/>
        <v>0</v>
      </c>
      <c r="E22" s="6">
        <f t="shared" si="4"/>
        <v>0</v>
      </c>
      <c r="F22" s="6">
        <f t="shared" si="5"/>
        <v>0</v>
      </c>
      <c r="G22" s="25">
        <f t="shared" si="6"/>
        <v>0</v>
      </c>
      <c r="H22" s="11"/>
      <c r="I22" s="11"/>
      <c r="J22" s="11"/>
      <c r="K22" s="29">
        <f t="shared" si="2"/>
        <v>0</v>
      </c>
      <c r="L22" s="11"/>
      <c r="M22" s="11"/>
      <c r="N22" s="11"/>
      <c r="O22" s="33">
        <f t="shared" si="7"/>
        <v>0</v>
      </c>
      <c r="P22" s="11"/>
      <c r="Q22" s="11"/>
      <c r="R22" s="11"/>
      <c r="S22" s="37">
        <f t="shared" si="8"/>
        <v>0</v>
      </c>
      <c r="T22" s="11"/>
      <c r="U22" s="11"/>
      <c r="V22" s="11"/>
      <c r="W22" s="11"/>
      <c r="X22" s="11"/>
      <c r="Y22" s="11"/>
      <c r="Z22" s="11"/>
      <c r="AA22" s="7">
        <f t="shared" si="9"/>
        <v>0</v>
      </c>
    </row>
    <row r="23" spans="1:27" ht="19.5" customHeight="1" x14ac:dyDescent="0.25">
      <c r="A23" s="11">
        <v>17</v>
      </c>
      <c r="B23" s="15" t="s">
        <v>34</v>
      </c>
      <c r="C23" s="19">
        <f t="shared" si="0"/>
        <v>1</v>
      </c>
      <c r="D23" s="6">
        <f t="shared" si="3"/>
        <v>0</v>
      </c>
      <c r="E23" s="6">
        <f t="shared" si="4"/>
        <v>0</v>
      </c>
      <c r="F23" s="6">
        <f t="shared" si="5"/>
        <v>1</v>
      </c>
      <c r="G23" s="25">
        <f t="shared" si="6"/>
        <v>0</v>
      </c>
      <c r="H23" s="11"/>
      <c r="I23" s="11"/>
      <c r="J23" s="11"/>
      <c r="K23" s="29">
        <f t="shared" si="2"/>
        <v>1</v>
      </c>
      <c r="L23" s="11"/>
      <c r="M23" s="11"/>
      <c r="N23" s="11">
        <v>1</v>
      </c>
      <c r="O23" s="33">
        <f t="shared" si="7"/>
        <v>0</v>
      </c>
      <c r="P23" s="11"/>
      <c r="Q23" s="11"/>
      <c r="R23" s="11"/>
      <c r="S23" s="37">
        <f t="shared" si="8"/>
        <v>1</v>
      </c>
      <c r="T23" s="11">
        <v>1</v>
      </c>
      <c r="U23" s="11"/>
      <c r="V23" s="11"/>
      <c r="W23" s="11"/>
      <c r="X23" s="11"/>
      <c r="Y23" s="11"/>
      <c r="Z23" s="11"/>
      <c r="AA23" s="7">
        <f t="shared" si="9"/>
        <v>0</v>
      </c>
    </row>
    <row r="24" spans="1:27" ht="19.5" customHeight="1" x14ac:dyDescent="0.25">
      <c r="A24" s="11">
        <v>18</v>
      </c>
      <c r="B24" s="15" t="s">
        <v>35</v>
      </c>
      <c r="C24" s="19">
        <f t="shared" si="0"/>
        <v>0</v>
      </c>
      <c r="D24" s="6">
        <f t="shared" si="3"/>
        <v>0</v>
      </c>
      <c r="E24" s="6">
        <f t="shared" si="4"/>
        <v>0</v>
      </c>
      <c r="F24" s="6">
        <f t="shared" si="5"/>
        <v>0</v>
      </c>
      <c r="G24" s="25">
        <f t="shared" si="6"/>
        <v>0</v>
      </c>
      <c r="H24" s="11"/>
      <c r="I24" s="11"/>
      <c r="J24" s="11"/>
      <c r="K24" s="29">
        <f t="shared" si="2"/>
        <v>0</v>
      </c>
      <c r="L24" s="11"/>
      <c r="M24" s="11"/>
      <c r="N24" s="11"/>
      <c r="O24" s="33">
        <f t="shared" si="7"/>
        <v>0</v>
      </c>
      <c r="P24" s="11"/>
      <c r="Q24" s="11"/>
      <c r="R24" s="11"/>
      <c r="S24" s="37">
        <f t="shared" si="8"/>
        <v>0</v>
      </c>
      <c r="T24" s="11"/>
      <c r="U24" s="11"/>
      <c r="V24" s="11"/>
      <c r="W24" s="11"/>
      <c r="X24" s="11"/>
      <c r="Y24" s="11"/>
      <c r="Z24" s="11"/>
      <c r="AA24" s="7">
        <f t="shared" si="9"/>
        <v>0</v>
      </c>
    </row>
    <row r="25" spans="1:27" ht="19.5" customHeight="1" x14ac:dyDescent="0.25">
      <c r="A25" s="11">
        <v>19</v>
      </c>
      <c r="B25" s="15" t="s">
        <v>36</v>
      </c>
      <c r="C25" s="19">
        <f t="shared" si="0"/>
        <v>4</v>
      </c>
      <c r="D25" s="6">
        <f t="shared" si="3"/>
        <v>0</v>
      </c>
      <c r="E25" s="6">
        <f t="shared" si="4"/>
        <v>0</v>
      </c>
      <c r="F25" s="6">
        <f t="shared" si="5"/>
        <v>4</v>
      </c>
      <c r="G25" s="25">
        <f t="shared" si="6"/>
        <v>4</v>
      </c>
      <c r="H25" s="11"/>
      <c r="I25" s="11"/>
      <c r="J25" s="11">
        <v>4</v>
      </c>
      <c r="K25" s="29">
        <f t="shared" si="2"/>
        <v>0</v>
      </c>
      <c r="L25" s="11"/>
      <c r="M25" s="11"/>
      <c r="N25" s="11"/>
      <c r="O25" s="33">
        <f t="shared" si="7"/>
        <v>0</v>
      </c>
      <c r="P25" s="11"/>
      <c r="Q25" s="11"/>
      <c r="R25" s="11"/>
      <c r="S25" s="37">
        <f t="shared" si="8"/>
        <v>4</v>
      </c>
      <c r="T25" s="11">
        <v>2</v>
      </c>
      <c r="U25" s="11">
        <v>2</v>
      </c>
      <c r="V25" s="11"/>
      <c r="W25" s="11"/>
      <c r="X25" s="11"/>
      <c r="Y25" s="11"/>
      <c r="Z25" s="11"/>
      <c r="AA25" s="7">
        <f t="shared" si="9"/>
        <v>0</v>
      </c>
    </row>
    <row r="26" spans="1:27" ht="19.5" customHeight="1" x14ac:dyDescent="0.25">
      <c r="A26" s="11">
        <v>20</v>
      </c>
      <c r="B26" s="15" t="s">
        <v>37</v>
      </c>
      <c r="C26" s="19">
        <f t="shared" si="0"/>
        <v>2</v>
      </c>
      <c r="D26" s="6">
        <f t="shared" si="3"/>
        <v>0</v>
      </c>
      <c r="E26" s="6">
        <f t="shared" si="4"/>
        <v>0</v>
      </c>
      <c r="F26" s="6">
        <f t="shared" si="5"/>
        <v>2</v>
      </c>
      <c r="G26" s="25">
        <f t="shared" si="6"/>
        <v>1</v>
      </c>
      <c r="H26" s="11"/>
      <c r="I26" s="11"/>
      <c r="J26" s="11">
        <v>1</v>
      </c>
      <c r="K26" s="29">
        <f t="shared" si="2"/>
        <v>1</v>
      </c>
      <c r="L26" s="11"/>
      <c r="M26" s="11"/>
      <c r="N26" s="11">
        <v>1</v>
      </c>
      <c r="O26" s="33">
        <f t="shared" si="7"/>
        <v>0</v>
      </c>
      <c r="P26" s="11"/>
      <c r="Q26" s="11"/>
      <c r="R26" s="11"/>
      <c r="S26" s="37">
        <f t="shared" si="8"/>
        <v>2</v>
      </c>
      <c r="T26" s="11">
        <v>1</v>
      </c>
      <c r="U26" s="11">
        <v>1</v>
      </c>
      <c r="V26" s="11"/>
      <c r="W26" s="11"/>
      <c r="X26" s="11"/>
      <c r="Y26" s="11"/>
      <c r="Z26" s="11"/>
      <c r="AA26" s="7">
        <f t="shared" si="9"/>
        <v>0</v>
      </c>
    </row>
    <row r="27" spans="1:27" ht="19.5" customHeight="1" x14ac:dyDescent="0.25">
      <c r="A27" s="11">
        <v>21</v>
      </c>
      <c r="B27" s="15" t="s">
        <v>38</v>
      </c>
      <c r="C27" s="19">
        <f t="shared" si="0"/>
        <v>4</v>
      </c>
      <c r="D27" s="6">
        <f t="shared" si="3"/>
        <v>0</v>
      </c>
      <c r="E27" s="6">
        <f t="shared" si="4"/>
        <v>4</v>
      </c>
      <c r="F27" s="6">
        <f t="shared" si="5"/>
        <v>0</v>
      </c>
      <c r="G27" s="25">
        <f t="shared" si="6"/>
        <v>4</v>
      </c>
      <c r="H27" s="11"/>
      <c r="I27" s="11">
        <v>4</v>
      </c>
      <c r="J27" s="11"/>
      <c r="K27" s="29">
        <f t="shared" si="2"/>
        <v>0</v>
      </c>
      <c r="L27" s="11"/>
      <c r="M27" s="11"/>
      <c r="N27" s="11"/>
      <c r="O27" s="33">
        <f t="shared" si="7"/>
        <v>0</v>
      </c>
      <c r="P27" s="11"/>
      <c r="Q27" s="11"/>
      <c r="R27" s="11"/>
      <c r="S27" s="37">
        <f t="shared" si="8"/>
        <v>4</v>
      </c>
      <c r="T27" s="11">
        <v>3</v>
      </c>
      <c r="U27" s="11"/>
      <c r="V27" s="11">
        <v>1</v>
      </c>
      <c r="W27" s="11"/>
      <c r="X27" s="11"/>
      <c r="Y27" s="11"/>
      <c r="Z27" s="11"/>
      <c r="AA27" s="7">
        <f t="shared" si="9"/>
        <v>0</v>
      </c>
    </row>
    <row r="28" spans="1:27" ht="19.5" customHeight="1" x14ac:dyDescent="0.25">
      <c r="A28" s="11">
        <v>22</v>
      </c>
      <c r="B28" s="15" t="s">
        <v>39</v>
      </c>
      <c r="C28" s="19">
        <f t="shared" si="0"/>
        <v>0</v>
      </c>
      <c r="D28" s="6">
        <f t="shared" si="3"/>
        <v>0</v>
      </c>
      <c r="E28" s="6">
        <f t="shared" si="4"/>
        <v>0</v>
      </c>
      <c r="F28" s="6">
        <f t="shared" si="5"/>
        <v>0</v>
      </c>
      <c r="G28" s="25">
        <f t="shared" si="6"/>
        <v>0</v>
      </c>
      <c r="H28" s="11"/>
      <c r="I28" s="11"/>
      <c r="J28" s="11"/>
      <c r="K28" s="29">
        <f t="shared" si="2"/>
        <v>0</v>
      </c>
      <c r="L28" s="11"/>
      <c r="M28" s="11"/>
      <c r="N28" s="11"/>
      <c r="O28" s="33">
        <f t="shared" si="7"/>
        <v>0</v>
      </c>
      <c r="P28" s="11"/>
      <c r="Q28" s="11"/>
      <c r="R28" s="11"/>
      <c r="S28" s="37">
        <f t="shared" si="8"/>
        <v>0</v>
      </c>
      <c r="T28" s="11"/>
      <c r="U28" s="11"/>
      <c r="V28" s="11"/>
      <c r="W28" s="11"/>
      <c r="X28" s="11"/>
      <c r="Y28" s="11"/>
      <c r="Z28" s="11"/>
      <c r="AA28" s="7">
        <f t="shared" si="9"/>
        <v>0</v>
      </c>
    </row>
    <row r="29" spans="1:27" ht="19.5" customHeight="1" x14ac:dyDescent="0.25">
      <c r="A29" s="11">
        <v>23</v>
      </c>
      <c r="B29" s="15" t="s">
        <v>40</v>
      </c>
      <c r="C29" s="19">
        <f t="shared" si="0"/>
        <v>0</v>
      </c>
      <c r="D29" s="6">
        <f t="shared" si="3"/>
        <v>0</v>
      </c>
      <c r="E29" s="6">
        <f t="shared" si="4"/>
        <v>0</v>
      </c>
      <c r="F29" s="6">
        <f t="shared" si="5"/>
        <v>0</v>
      </c>
      <c r="G29" s="25">
        <f t="shared" si="6"/>
        <v>0</v>
      </c>
      <c r="H29" s="11"/>
      <c r="I29" s="11"/>
      <c r="J29" s="11"/>
      <c r="K29" s="29">
        <f t="shared" si="2"/>
        <v>0</v>
      </c>
      <c r="L29" s="11"/>
      <c r="M29" s="11"/>
      <c r="N29" s="11"/>
      <c r="O29" s="33">
        <f t="shared" si="7"/>
        <v>0</v>
      </c>
      <c r="P29" s="11"/>
      <c r="Q29" s="11"/>
      <c r="R29" s="11"/>
      <c r="S29" s="37">
        <f t="shared" si="8"/>
        <v>0</v>
      </c>
      <c r="T29" s="11"/>
      <c r="U29" s="11"/>
      <c r="V29" s="11"/>
      <c r="W29" s="11"/>
      <c r="X29" s="11"/>
      <c r="Y29" s="11"/>
      <c r="Z29" s="11"/>
      <c r="AA29" s="7">
        <f t="shared" si="9"/>
        <v>0</v>
      </c>
    </row>
    <row r="30" spans="1:27" ht="19.5" customHeight="1" x14ac:dyDescent="0.25">
      <c r="A30" s="11">
        <v>24</v>
      </c>
      <c r="B30" s="15" t="s">
        <v>41</v>
      </c>
      <c r="C30" s="19">
        <f t="shared" si="0"/>
        <v>2</v>
      </c>
      <c r="D30" s="6">
        <f t="shared" si="3"/>
        <v>0</v>
      </c>
      <c r="E30" s="6">
        <f t="shared" si="4"/>
        <v>0</v>
      </c>
      <c r="F30" s="6">
        <f t="shared" si="5"/>
        <v>2</v>
      </c>
      <c r="G30" s="25">
        <f t="shared" si="6"/>
        <v>2</v>
      </c>
      <c r="H30" s="11"/>
      <c r="I30" s="11"/>
      <c r="J30" s="11">
        <v>2</v>
      </c>
      <c r="K30" s="29">
        <f t="shared" si="2"/>
        <v>0</v>
      </c>
      <c r="L30" s="11"/>
      <c r="M30" s="11"/>
      <c r="N30" s="11"/>
      <c r="O30" s="33">
        <f t="shared" si="7"/>
        <v>0</v>
      </c>
      <c r="P30" s="11"/>
      <c r="Q30" s="11"/>
      <c r="R30" s="11"/>
      <c r="S30" s="37">
        <f t="shared" si="8"/>
        <v>2</v>
      </c>
      <c r="T30" s="11">
        <v>2</v>
      </c>
      <c r="U30" s="11"/>
      <c r="V30" s="11"/>
      <c r="W30" s="11"/>
      <c r="X30" s="11"/>
      <c r="Y30" s="11"/>
      <c r="Z30" s="11"/>
      <c r="AA30" s="7">
        <f t="shared" si="9"/>
        <v>0</v>
      </c>
    </row>
    <row r="31" spans="1:27" ht="19.5" customHeight="1" x14ac:dyDescent="0.25">
      <c r="A31" s="11">
        <v>25</v>
      </c>
      <c r="B31" s="15" t="s">
        <v>42</v>
      </c>
      <c r="C31" s="19">
        <f t="shared" si="0"/>
        <v>7</v>
      </c>
      <c r="D31" s="6">
        <f t="shared" si="3"/>
        <v>2</v>
      </c>
      <c r="E31" s="6">
        <f t="shared" si="4"/>
        <v>0</v>
      </c>
      <c r="F31" s="6">
        <f t="shared" si="5"/>
        <v>5</v>
      </c>
      <c r="G31" s="25">
        <f t="shared" si="6"/>
        <v>7</v>
      </c>
      <c r="H31" s="11">
        <v>2</v>
      </c>
      <c r="I31" s="11"/>
      <c r="J31" s="11">
        <v>5</v>
      </c>
      <c r="K31" s="29">
        <f t="shared" si="2"/>
        <v>0</v>
      </c>
      <c r="L31" s="11"/>
      <c r="M31" s="11"/>
      <c r="N31" s="11"/>
      <c r="O31" s="33">
        <f t="shared" si="7"/>
        <v>0</v>
      </c>
      <c r="P31" s="11"/>
      <c r="Q31" s="11"/>
      <c r="R31" s="11"/>
      <c r="S31" s="37">
        <f t="shared" si="8"/>
        <v>7</v>
      </c>
      <c r="T31" s="11">
        <v>6</v>
      </c>
      <c r="U31" s="11">
        <v>1</v>
      </c>
      <c r="V31" s="11"/>
      <c r="W31" s="11"/>
      <c r="X31" s="11"/>
      <c r="Y31" s="11"/>
      <c r="Z31" s="11"/>
      <c r="AA31" s="7">
        <f t="shared" si="9"/>
        <v>0</v>
      </c>
    </row>
    <row r="32" spans="1:27" ht="19.5" customHeight="1" x14ac:dyDescent="0.25">
      <c r="A32" s="11">
        <v>26</v>
      </c>
      <c r="B32" s="15" t="s">
        <v>43</v>
      </c>
      <c r="C32" s="19">
        <f t="shared" si="0"/>
        <v>2</v>
      </c>
      <c r="D32" s="6">
        <f t="shared" si="3"/>
        <v>0</v>
      </c>
      <c r="E32" s="6">
        <f t="shared" si="4"/>
        <v>0</v>
      </c>
      <c r="F32" s="6">
        <f t="shared" si="5"/>
        <v>2</v>
      </c>
      <c r="G32" s="25">
        <f t="shared" si="6"/>
        <v>2</v>
      </c>
      <c r="H32" s="11"/>
      <c r="I32" s="11"/>
      <c r="J32" s="11">
        <v>2</v>
      </c>
      <c r="K32" s="29">
        <f t="shared" si="2"/>
        <v>0</v>
      </c>
      <c r="L32" s="11"/>
      <c r="M32" s="11"/>
      <c r="N32" s="11"/>
      <c r="O32" s="33">
        <f t="shared" si="7"/>
        <v>0</v>
      </c>
      <c r="P32" s="11"/>
      <c r="Q32" s="11"/>
      <c r="R32" s="11"/>
      <c r="S32" s="37">
        <f t="shared" si="8"/>
        <v>2</v>
      </c>
      <c r="T32" s="11">
        <v>2</v>
      </c>
      <c r="U32" s="11"/>
      <c r="V32" s="11"/>
      <c r="W32" s="11"/>
      <c r="X32" s="11"/>
      <c r="Y32" s="11"/>
      <c r="Z32" s="11"/>
      <c r="AA32" s="7">
        <f t="shared" si="9"/>
        <v>0</v>
      </c>
    </row>
    <row r="33" spans="1:27" ht="19.5" customHeight="1" x14ac:dyDescent="0.25">
      <c r="A33" s="11">
        <v>27</v>
      </c>
      <c r="B33" s="15" t="s">
        <v>44</v>
      </c>
      <c r="C33" s="19">
        <f t="shared" si="0"/>
        <v>2</v>
      </c>
      <c r="D33" s="6">
        <f t="shared" si="3"/>
        <v>0</v>
      </c>
      <c r="E33" s="6">
        <f t="shared" si="4"/>
        <v>0</v>
      </c>
      <c r="F33" s="6">
        <f t="shared" si="5"/>
        <v>2</v>
      </c>
      <c r="G33" s="25">
        <f t="shared" si="6"/>
        <v>2</v>
      </c>
      <c r="H33" s="11"/>
      <c r="I33" s="11"/>
      <c r="J33" s="11">
        <v>2</v>
      </c>
      <c r="K33" s="29">
        <f t="shared" si="2"/>
        <v>0</v>
      </c>
      <c r="L33" s="11"/>
      <c r="M33" s="11"/>
      <c r="N33" s="11"/>
      <c r="O33" s="33">
        <f t="shared" si="7"/>
        <v>0</v>
      </c>
      <c r="P33" s="11"/>
      <c r="Q33" s="11"/>
      <c r="R33" s="11"/>
      <c r="S33" s="37">
        <f t="shared" si="8"/>
        <v>2</v>
      </c>
      <c r="T33" s="11">
        <v>2</v>
      </c>
      <c r="U33" s="11"/>
      <c r="V33" s="11"/>
      <c r="W33" s="11"/>
      <c r="X33" s="11"/>
      <c r="Y33" s="11"/>
      <c r="Z33" s="11"/>
      <c r="AA33" s="7">
        <f t="shared" si="9"/>
        <v>0</v>
      </c>
    </row>
    <row r="34" spans="1:27" ht="19.5" customHeight="1" x14ac:dyDescent="0.25">
      <c r="A34" s="11">
        <v>28</v>
      </c>
      <c r="B34" s="15" t="s">
        <v>45</v>
      </c>
      <c r="C34" s="19">
        <f t="shared" si="0"/>
        <v>1</v>
      </c>
      <c r="D34" s="6">
        <f t="shared" si="3"/>
        <v>0</v>
      </c>
      <c r="E34" s="6">
        <f t="shared" si="4"/>
        <v>0</v>
      </c>
      <c r="F34" s="6">
        <f t="shared" si="5"/>
        <v>1</v>
      </c>
      <c r="G34" s="25">
        <f t="shared" si="6"/>
        <v>1</v>
      </c>
      <c r="H34" s="11"/>
      <c r="I34" s="11"/>
      <c r="J34" s="11">
        <v>1</v>
      </c>
      <c r="K34" s="29">
        <f t="shared" si="2"/>
        <v>0</v>
      </c>
      <c r="L34" s="11"/>
      <c r="M34" s="11"/>
      <c r="N34" s="11"/>
      <c r="O34" s="33">
        <f t="shared" si="7"/>
        <v>0</v>
      </c>
      <c r="P34" s="11"/>
      <c r="Q34" s="11"/>
      <c r="R34" s="11"/>
      <c r="S34" s="37">
        <f t="shared" si="8"/>
        <v>1</v>
      </c>
      <c r="T34" s="11">
        <v>1</v>
      </c>
      <c r="U34" s="11"/>
      <c r="V34" s="11"/>
      <c r="W34" s="11"/>
      <c r="X34" s="11"/>
      <c r="Y34" s="11"/>
      <c r="Z34" s="11"/>
      <c r="AA34" s="7">
        <f t="shared" si="9"/>
        <v>0</v>
      </c>
    </row>
    <row r="35" spans="1:27" ht="19.5" customHeight="1" x14ac:dyDescent="0.25">
      <c r="A35" s="11">
        <v>29</v>
      </c>
      <c r="B35" s="15" t="s">
        <v>46</v>
      </c>
      <c r="C35" s="19">
        <f t="shared" si="0"/>
        <v>0</v>
      </c>
      <c r="D35" s="6">
        <f t="shared" si="3"/>
        <v>0</v>
      </c>
      <c r="E35" s="6">
        <f t="shared" si="4"/>
        <v>0</v>
      </c>
      <c r="F35" s="6">
        <f t="shared" si="5"/>
        <v>0</v>
      </c>
      <c r="G35" s="25">
        <f t="shared" si="6"/>
        <v>0</v>
      </c>
      <c r="H35" s="11"/>
      <c r="I35" s="11"/>
      <c r="J35" s="11"/>
      <c r="K35" s="29">
        <f t="shared" si="2"/>
        <v>0</v>
      </c>
      <c r="L35" s="11"/>
      <c r="M35" s="11"/>
      <c r="N35" s="11"/>
      <c r="O35" s="33">
        <f t="shared" si="7"/>
        <v>0</v>
      </c>
      <c r="P35" s="11"/>
      <c r="Q35" s="11"/>
      <c r="R35" s="11"/>
      <c r="S35" s="37">
        <f t="shared" si="8"/>
        <v>0</v>
      </c>
      <c r="T35" s="11"/>
      <c r="U35" s="11"/>
      <c r="V35" s="11"/>
      <c r="W35" s="11"/>
      <c r="X35" s="11"/>
      <c r="Y35" s="11"/>
      <c r="Z35" s="11"/>
      <c r="AA35" s="7">
        <f t="shared" si="9"/>
        <v>0</v>
      </c>
    </row>
    <row r="36" spans="1:27" ht="19.5" customHeight="1" x14ac:dyDescent="0.25">
      <c r="A36" s="11">
        <v>30</v>
      </c>
      <c r="B36" s="15" t="s">
        <v>47</v>
      </c>
      <c r="C36" s="19">
        <f t="shared" si="0"/>
        <v>3</v>
      </c>
      <c r="D36" s="6">
        <f t="shared" si="3"/>
        <v>0</v>
      </c>
      <c r="E36" s="6">
        <f t="shared" si="4"/>
        <v>0</v>
      </c>
      <c r="F36" s="6">
        <f t="shared" si="5"/>
        <v>3</v>
      </c>
      <c r="G36" s="25">
        <f t="shared" si="6"/>
        <v>3</v>
      </c>
      <c r="H36" s="11"/>
      <c r="I36" s="11"/>
      <c r="J36" s="11">
        <v>3</v>
      </c>
      <c r="K36" s="29">
        <f t="shared" si="2"/>
        <v>0</v>
      </c>
      <c r="L36" s="11"/>
      <c r="M36" s="11"/>
      <c r="N36" s="11"/>
      <c r="O36" s="33">
        <f t="shared" si="7"/>
        <v>0</v>
      </c>
      <c r="P36" s="11"/>
      <c r="Q36" s="11"/>
      <c r="R36" s="11"/>
      <c r="S36" s="37">
        <f t="shared" si="8"/>
        <v>3</v>
      </c>
      <c r="T36" s="11">
        <v>1</v>
      </c>
      <c r="U36" s="11">
        <v>2</v>
      </c>
      <c r="V36" s="11"/>
      <c r="W36" s="11"/>
      <c r="X36" s="11"/>
      <c r="Y36" s="11"/>
      <c r="Z36" s="11"/>
      <c r="AA36" s="7">
        <f t="shared" si="9"/>
        <v>0</v>
      </c>
    </row>
    <row r="37" spans="1:27" ht="19.5" customHeight="1" x14ac:dyDescent="0.25">
      <c r="A37" s="11">
        <v>31</v>
      </c>
      <c r="B37" s="15" t="s">
        <v>48</v>
      </c>
      <c r="C37" s="19">
        <f t="shared" si="0"/>
        <v>0</v>
      </c>
      <c r="D37" s="6">
        <f t="shared" si="3"/>
        <v>0</v>
      </c>
      <c r="E37" s="6">
        <f t="shared" si="4"/>
        <v>0</v>
      </c>
      <c r="F37" s="6">
        <f t="shared" si="5"/>
        <v>0</v>
      </c>
      <c r="G37" s="25">
        <f t="shared" si="6"/>
        <v>0</v>
      </c>
      <c r="H37" s="11"/>
      <c r="I37" s="11"/>
      <c r="J37" s="11"/>
      <c r="K37" s="29">
        <f t="shared" si="2"/>
        <v>0</v>
      </c>
      <c r="L37" s="11"/>
      <c r="M37" s="11"/>
      <c r="N37" s="11"/>
      <c r="O37" s="33">
        <f t="shared" si="7"/>
        <v>0</v>
      </c>
      <c r="P37" s="11"/>
      <c r="Q37" s="11"/>
      <c r="R37" s="11"/>
      <c r="S37" s="37">
        <f t="shared" si="8"/>
        <v>0</v>
      </c>
      <c r="T37" s="11"/>
      <c r="U37" s="11"/>
      <c r="V37" s="11"/>
      <c r="W37" s="11"/>
      <c r="X37" s="11"/>
      <c r="Y37" s="11"/>
      <c r="Z37" s="11"/>
      <c r="AA37" s="7">
        <f t="shared" si="9"/>
        <v>0</v>
      </c>
    </row>
    <row r="38" spans="1:27" ht="19.5" customHeight="1" x14ac:dyDescent="0.25">
      <c r="A38" s="11">
        <v>32</v>
      </c>
      <c r="B38" s="15" t="s">
        <v>49</v>
      </c>
      <c r="C38" s="19">
        <f t="shared" si="0"/>
        <v>0</v>
      </c>
      <c r="D38" s="6">
        <f t="shared" si="3"/>
        <v>0</v>
      </c>
      <c r="E38" s="6">
        <f t="shared" si="4"/>
        <v>0</v>
      </c>
      <c r="F38" s="6">
        <f t="shared" si="5"/>
        <v>0</v>
      </c>
      <c r="G38" s="25">
        <f t="shared" si="6"/>
        <v>0</v>
      </c>
      <c r="H38" s="11"/>
      <c r="I38" s="11"/>
      <c r="J38" s="11"/>
      <c r="K38" s="29">
        <f t="shared" si="2"/>
        <v>0</v>
      </c>
      <c r="L38" s="11"/>
      <c r="M38" s="11"/>
      <c r="N38" s="11"/>
      <c r="O38" s="33">
        <f t="shared" si="7"/>
        <v>0</v>
      </c>
      <c r="P38" s="11"/>
      <c r="Q38" s="11"/>
      <c r="R38" s="11"/>
      <c r="S38" s="37">
        <f t="shared" si="8"/>
        <v>0</v>
      </c>
      <c r="T38" s="11"/>
      <c r="U38" s="11"/>
      <c r="V38" s="11"/>
      <c r="W38" s="11"/>
      <c r="X38" s="11"/>
      <c r="Y38" s="11"/>
      <c r="Z38" s="11"/>
      <c r="AA38" s="7">
        <f t="shared" si="9"/>
        <v>0</v>
      </c>
    </row>
    <row r="39" spans="1:27" ht="19.5" customHeight="1" x14ac:dyDescent="0.25">
      <c r="A39" s="11">
        <v>33</v>
      </c>
      <c r="B39" s="15" t="s">
        <v>50</v>
      </c>
      <c r="C39" s="19">
        <f t="shared" si="0"/>
        <v>0</v>
      </c>
      <c r="D39" s="6">
        <f t="shared" si="3"/>
        <v>0</v>
      </c>
      <c r="E39" s="6">
        <f t="shared" si="4"/>
        <v>0</v>
      </c>
      <c r="F39" s="6">
        <f t="shared" si="5"/>
        <v>0</v>
      </c>
      <c r="G39" s="25">
        <f t="shared" si="6"/>
        <v>0</v>
      </c>
      <c r="H39" s="11"/>
      <c r="I39" s="11"/>
      <c r="J39" s="11"/>
      <c r="K39" s="29">
        <f t="shared" si="2"/>
        <v>0</v>
      </c>
      <c r="L39" s="11"/>
      <c r="M39" s="11"/>
      <c r="N39" s="11"/>
      <c r="O39" s="33">
        <f t="shared" si="7"/>
        <v>0</v>
      </c>
      <c r="P39" s="11"/>
      <c r="Q39" s="11"/>
      <c r="R39" s="11"/>
      <c r="S39" s="37">
        <f t="shared" si="8"/>
        <v>0</v>
      </c>
      <c r="T39" s="11"/>
      <c r="U39" s="11"/>
      <c r="V39" s="11"/>
      <c r="W39" s="11"/>
      <c r="X39" s="11"/>
      <c r="Y39" s="11"/>
      <c r="Z39" s="11"/>
      <c r="AA39" s="7">
        <f t="shared" si="9"/>
        <v>0</v>
      </c>
    </row>
    <row r="40" spans="1:27" ht="19.5" customHeight="1" x14ac:dyDescent="0.25">
      <c r="A40" s="11">
        <v>34</v>
      </c>
      <c r="B40" s="15" t="s">
        <v>51</v>
      </c>
      <c r="C40" s="19">
        <f t="shared" si="0"/>
        <v>1</v>
      </c>
      <c r="D40" s="6">
        <f t="shared" si="3"/>
        <v>0</v>
      </c>
      <c r="E40" s="6">
        <f t="shared" si="4"/>
        <v>1</v>
      </c>
      <c r="F40" s="6">
        <f t="shared" si="5"/>
        <v>0</v>
      </c>
      <c r="G40" s="25">
        <f t="shared" si="6"/>
        <v>1</v>
      </c>
      <c r="H40" s="11"/>
      <c r="I40" s="11">
        <v>1</v>
      </c>
      <c r="J40" s="11"/>
      <c r="K40" s="29">
        <f t="shared" si="2"/>
        <v>0</v>
      </c>
      <c r="L40" s="11"/>
      <c r="M40" s="11"/>
      <c r="N40" s="11"/>
      <c r="O40" s="33">
        <f t="shared" si="7"/>
        <v>0</v>
      </c>
      <c r="P40" s="11"/>
      <c r="Q40" s="11"/>
      <c r="R40" s="11"/>
      <c r="S40" s="37">
        <f t="shared" si="8"/>
        <v>1</v>
      </c>
      <c r="T40" s="11">
        <v>1</v>
      </c>
      <c r="U40" s="11"/>
      <c r="V40" s="11"/>
      <c r="W40" s="11"/>
      <c r="X40" s="11"/>
      <c r="Y40" s="11"/>
      <c r="Z40" s="11"/>
      <c r="AA40" s="7">
        <f t="shared" si="9"/>
        <v>0</v>
      </c>
    </row>
    <row r="41" spans="1:27" ht="19.5" customHeight="1" x14ac:dyDescent="0.25">
      <c r="A41" s="11">
        <v>35</v>
      </c>
      <c r="B41" s="15" t="s">
        <v>52</v>
      </c>
      <c r="C41" s="19">
        <f t="shared" si="0"/>
        <v>1</v>
      </c>
      <c r="D41" s="6">
        <f t="shared" si="3"/>
        <v>0</v>
      </c>
      <c r="E41" s="6">
        <f t="shared" si="4"/>
        <v>0</v>
      </c>
      <c r="F41" s="6">
        <f t="shared" si="5"/>
        <v>1</v>
      </c>
      <c r="G41" s="25">
        <f t="shared" si="6"/>
        <v>1</v>
      </c>
      <c r="H41" s="11"/>
      <c r="I41" s="11"/>
      <c r="J41" s="11">
        <v>1</v>
      </c>
      <c r="K41" s="29">
        <f t="shared" si="2"/>
        <v>0</v>
      </c>
      <c r="L41" s="11"/>
      <c r="M41" s="11"/>
      <c r="N41" s="11"/>
      <c r="O41" s="33">
        <f t="shared" si="7"/>
        <v>0</v>
      </c>
      <c r="P41" s="11"/>
      <c r="Q41" s="11"/>
      <c r="R41" s="11"/>
      <c r="S41" s="37">
        <f t="shared" si="8"/>
        <v>1</v>
      </c>
      <c r="T41" s="11">
        <v>1</v>
      </c>
      <c r="U41" s="11"/>
      <c r="V41" s="11"/>
      <c r="W41" s="11"/>
      <c r="X41" s="11"/>
      <c r="Y41" s="11"/>
      <c r="Z41" s="11"/>
      <c r="AA41" s="7">
        <f t="shared" si="9"/>
        <v>0</v>
      </c>
    </row>
    <row r="42" spans="1:27" ht="19.5" customHeight="1" x14ac:dyDescent="0.25">
      <c r="A42" s="11">
        <v>36</v>
      </c>
      <c r="B42" s="15" t="s">
        <v>53</v>
      </c>
      <c r="C42" s="19">
        <f t="shared" si="0"/>
        <v>0</v>
      </c>
      <c r="D42" s="6">
        <f t="shared" si="3"/>
        <v>0</v>
      </c>
      <c r="E42" s="6">
        <f t="shared" si="4"/>
        <v>0</v>
      </c>
      <c r="F42" s="6">
        <f t="shared" si="5"/>
        <v>0</v>
      </c>
      <c r="G42" s="25">
        <f t="shared" si="6"/>
        <v>0</v>
      </c>
      <c r="H42" s="11"/>
      <c r="I42" s="11"/>
      <c r="J42" s="11"/>
      <c r="K42" s="29">
        <f t="shared" si="2"/>
        <v>0</v>
      </c>
      <c r="L42" s="11"/>
      <c r="M42" s="11"/>
      <c r="N42" s="11"/>
      <c r="O42" s="33">
        <f t="shared" si="7"/>
        <v>0</v>
      </c>
      <c r="P42" s="11"/>
      <c r="Q42" s="11"/>
      <c r="R42" s="11"/>
      <c r="S42" s="37">
        <f t="shared" si="8"/>
        <v>0</v>
      </c>
      <c r="T42" s="11"/>
      <c r="U42" s="11"/>
      <c r="V42" s="11"/>
      <c r="W42" s="11"/>
      <c r="X42" s="11"/>
      <c r="Y42" s="11"/>
      <c r="Z42" s="11"/>
      <c r="AA42" s="7">
        <f t="shared" si="9"/>
        <v>0</v>
      </c>
    </row>
    <row r="43" spans="1:27" ht="19.5" customHeight="1" x14ac:dyDescent="0.25">
      <c r="A43" s="11">
        <v>37</v>
      </c>
      <c r="B43" s="15" t="s">
        <v>54</v>
      </c>
      <c r="C43" s="19">
        <f t="shared" si="0"/>
        <v>0</v>
      </c>
      <c r="D43" s="6">
        <f t="shared" si="3"/>
        <v>0</v>
      </c>
      <c r="E43" s="6">
        <f t="shared" si="4"/>
        <v>0</v>
      </c>
      <c r="F43" s="6">
        <f t="shared" si="5"/>
        <v>0</v>
      </c>
      <c r="G43" s="25">
        <f t="shared" si="6"/>
        <v>0</v>
      </c>
      <c r="H43" s="11"/>
      <c r="I43" s="11"/>
      <c r="J43" s="11"/>
      <c r="K43" s="29">
        <f t="shared" si="2"/>
        <v>0</v>
      </c>
      <c r="L43" s="11"/>
      <c r="M43" s="11"/>
      <c r="N43" s="11"/>
      <c r="O43" s="33">
        <f t="shared" si="7"/>
        <v>0</v>
      </c>
      <c r="P43" s="11"/>
      <c r="Q43" s="11"/>
      <c r="R43" s="11"/>
      <c r="S43" s="37">
        <f t="shared" si="8"/>
        <v>0</v>
      </c>
      <c r="T43" s="11"/>
      <c r="U43" s="11"/>
      <c r="V43" s="11"/>
      <c r="W43" s="11"/>
      <c r="X43" s="11"/>
      <c r="Y43" s="11"/>
      <c r="Z43" s="11"/>
      <c r="AA43" s="7">
        <f t="shared" si="9"/>
        <v>0</v>
      </c>
    </row>
    <row r="44" spans="1:27" ht="19.5" customHeight="1" x14ac:dyDescent="0.25">
      <c r="A44" s="11">
        <v>38</v>
      </c>
      <c r="B44" s="15" t="s">
        <v>55</v>
      </c>
      <c r="C44" s="19">
        <f t="shared" si="0"/>
        <v>0</v>
      </c>
      <c r="D44" s="6">
        <f t="shared" si="3"/>
        <v>0</v>
      </c>
      <c r="E44" s="6">
        <f t="shared" si="4"/>
        <v>0</v>
      </c>
      <c r="F44" s="6">
        <f t="shared" si="5"/>
        <v>0</v>
      </c>
      <c r="G44" s="25">
        <f t="shared" si="6"/>
        <v>0</v>
      </c>
      <c r="H44" s="11"/>
      <c r="I44" s="11"/>
      <c r="J44" s="11"/>
      <c r="K44" s="29">
        <f t="shared" si="2"/>
        <v>0</v>
      </c>
      <c r="L44" s="11"/>
      <c r="M44" s="11"/>
      <c r="N44" s="11"/>
      <c r="O44" s="33">
        <f t="shared" si="7"/>
        <v>0</v>
      </c>
      <c r="P44" s="11"/>
      <c r="Q44" s="11"/>
      <c r="R44" s="11"/>
      <c r="S44" s="37">
        <f t="shared" si="8"/>
        <v>0</v>
      </c>
      <c r="T44" s="11"/>
      <c r="U44" s="11"/>
      <c r="V44" s="11"/>
      <c r="W44" s="11"/>
      <c r="X44" s="11"/>
      <c r="Y44" s="11"/>
      <c r="Z44" s="11"/>
      <c r="AA44" s="7">
        <f t="shared" si="9"/>
        <v>0</v>
      </c>
    </row>
    <row r="45" spans="1:27" ht="19.5" customHeight="1" x14ac:dyDescent="0.25">
      <c r="A45" s="11">
        <v>39</v>
      </c>
      <c r="B45" s="15" t="s">
        <v>56</v>
      </c>
      <c r="C45" s="19">
        <f t="shared" si="0"/>
        <v>2</v>
      </c>
      <c r="D45" s="6">
        <f t="shared" si="3"/>
        <v>0</v>
      </c>
      <c r="E45" s="6">
        <f t="shared" si="4"/>
        <v>0</v>
      </c>
      <c r="F45" s="6">
        <f t="shared" si="5"/>
        <v>2</v>
      </c>
      <c r="G45" s="25">
        <f t="shared" si="6"/>
        <v>2</v>
      </c>
      <c r="H45" s="11"/>
      <c r="I45" s="11"/>
      <c r="J45" s="11">
        <v>2</v>
      </c>
      <c r="K45" s="29">
        <f t="shared" si="2"/>
        <v>0</v>
      </c>
      <c r="L45" s="11"/>
      <c r="M45" s="11"/>
      <c r="N45" s="11"/>
      <c r="O45" s="33">
        <f t="shared" si="7"/>
        <v>0</v>
      </c>
      <c r="P45" s="11"/>
      <c r="Q45" s="11"/>
      <c r="R45" s="11"/>
      <c r="S45" s="37">
        <f t="shared" si="8"/>
        <v>2</v>
      </c>
      <c r="T45" s="11">
        <v>2</v>
      </c>
      <c r="U45" s="11"/>
      <c r="V45" s="11"/>
      <c r="W45" s="11"/>
      <c r="X45" s="11"/>
      <c r="Y45" s="11"/>
      <c r="Z45" s="11"/>
      <c r="AA45" s="7">
        <f t="shared" si="9"/>
        <v>0</v>
      </c>
    </row>
    <row r="46" spans="1:27" ht="19.5" customHeight="1" x14ac:dyDescent="0.25">
      <c r="A46" s="11">
        <v>40</v>
      </c>
      <c r="B46" s="15" t="s">
        <v>57</v>
      </c>
      <c r="C46" s="19">
        <f t="shared" si="0"/>
        <v>0</v>
      </c>
      <c r="D46" s="6">
        <f t="shared" si="3"/>
        <v>0</v>
      </c>
      <c r="E46" s="6">
        <f t="shared" si="4"/>
        <v>0</v>
      </c>
      <c r="F46" s="6">
        <f t="shared" si="5"/>
        <v>0</v>
      </c>
      <c r="G46" s="25">
        <f t="shared" si="6"/>
        <v>0</v>
      </c>
      <c r="H46" s="11"/>
      <c r="I46" s="11"/>
      <c r="J46" s="11"/>
      <c r="K46" s="29">
        <f t="shared" si="2"/>
        <v>0</v>
      </c>
      <c r="L46" s="11"/>
      <c r="M46" s="11"/>
      <c r="N46" s="11"/>
      <c r="O46" s="33">
        <f t="shared" si="7"/>
        <v>0</v>
      </c>
      <c r="P46" s="11"/>
      <c r="Q46" s="11"/>
      <c r="R46" s="11"/>
      <c r="S46" s="37">
        <f t="shared" si="8"/>
        <v>0</v>
      </c>
      <c r="T46" s="11"/>
      <c r="U46" s="11"/>
      <c r="V46" s="11"/>
      <c r="W46" s="11"/>
      <c r="X46" s="11"/>
      <c r="Y46" s="11"/>
      <c r="Z46" s="11"/>
      <c r="AA46" s="7">
        <f t="shared" si="9"/>
        <v>0</v>
      </c>
    </row>
    <row r="47" spans="1:27" ht="19.5" customHeight="1" x14ac:dyDescent="0.25">
      <c r="A47" s="11">
        <v>41</v>
      </c>
      <c r="B47" s="15" t="s">
        <v>58</v>
      </c>
      <c r="C47" s="19">
        <f t="shared" si="0"/>
        <v>3</v>
      </c>
      <c r="D47" s="6">
        <f t="shared" si="3"/>
        <v>0</v>
      </c>
      <c r="E47" s="6">
        <f t="shared" si="4"/>
        <v>0</v>
      </c>
      <c r="F47" s="6">
        <f t="shared" si="5"/>
        <v>3</v>
      </c>
      <c r="G47" s="25">
        <f t="shared" si="6"/>
        <v>2</v>
      </c>
      <c r="H47" s="11"/>
      <c r="I47" s="11"/>
      <c r="J47" s="11">
        <v>2</v>
      </c>
      <c r="K47" s="29">
        <f t="shared" si="2"/>
        <v>0</v>
      </c>
      <c r="L47" s="11"/>
      <c r="M47" s="11"/>
      <c r="N47" s="11"/>
      <c r="O47" s="33">
        <f t="shared" si="7"/>
        <v>1</v>
      </c>
      <c r="P47" s="11"/>
      <c r="Q47" s="11"/>
      <c r="R47" s="11">
        <v>1</v>
      </c>
      <c r="S47" s="37">
        <f t="shared" si="8"/>
        <v>3</v>
      </c>
      <c r="T47" s="11">
        <v>2</v>
      </c>
      <c r="U47" s="11"/>
      <c r="V47" s="11">
        <v>1</v>
      </c>
      <c r="W47" s="11"/>
      <c r="X47" s="11"/>
      <c r="Y47" s="11"/>
      <c r="Z47" s="11"/>
      <c r="AA47" s="7">
        <f t="shared" si="9"/>
        <v>0</v>
      </c>
    </row>
    <row r="48" spans="1:27" ht="19.5" customHeight="1" x14ac:dyDescent="0.25">
      <c r="A48" s="11">
        <v>42</v>
      </c>
      <c r="B48" s="15" t="s">
        <v>59</v>
      </c>
      <c r="C48" s="19">
        <f t="shared" si="0"/>
        <v>0</v>
      </c>
      <c r="D48" s="6">
        <f t="shared" si="3"/>
        <v>0</v>
      </c>
      <c r="E48" s="6">
        <f t="shared" si="4"/>
        <v>0</v>
      </c>
      <c r="F48" s="6">
        <f t="shared" si="5"/>
        <v>0</v>
      </c>
      <c r="G48" s="25">
        <f t="shared" si="6"/>
        <v>0</v>
      </c>
      <c r="H48" s="11"/>
      <c r="I48" s="11"/>
      <c r="J48" s="11"/>
      <c r="K48" s="29">
        <f t="shared" si="2"/>
        <v>0</v>
      </c>
      <c r="L48" s="11"/>
      <c r="M48" s="11"/>
      <c r="N48" s="11"/>
      <c r="O48" s="33">
        <f t="shared" si="7"/>
        <v>0</v>
      </c>
      <c r="P48" s="11"/>
      <c r="Q48" s="11"/>
      <c r="R48" s="11"/>
      <c r="S48" s="37">
        <f t="shared" si="8"/>
        <v>0</v>
      </c>
      <c r="T48" s="11"/>
      <c r="U48" s="11"/>
      <c r="V48" s="11"/>
      <c r="W48" s="11"/>
      <c r="X48" s="11"/>
      <c r="Y48" s="11"/>
      <c r="Z48" s="11"/>
      <c r="AA48" s="7">
        <f t="shared" si="9"/>
        <v>0</v>
      </c>
    </row>
    <row r="49" spans="1:27" ht="19.5" customHeight="1" x14ac:dyDescent="0.25">
      <c r="A49" s="11">
        <v>43</v>
      </c>
      <c r="B49" s="15" t="s">
        <v>60</v>
      </c>
      <c r="C49" s="19">
        <f t="shared" si="0"/>
        <v>0</v>
      </c>
      <c r="D49" s="6">
        <f t="shared" si="3"/>
        <v>0</v>
      </c>
      <c r="E49" s="6">
        <f t="shared" si="4"/>
        <v>0</v>
      </c>
      <c r="F49" s="6">
        <f t="shared" si="5"/>
        <v>0</v>
      </c>
      <c r="G49" s="25">
        <f t="shared" si="6"/>
        <v>0</v>
      </c>
      <c r="H49" s="11"/>
      <c r="I49" s="11"/>
      <c r="J49" s="11"/>
      <c r="K49" s="29">
        <f t="shared" si="2"/>
        <v>0</v>
      </c>
      <c r="L49" s="11"/>
      <c r="M49" s="11"/>
      <c r="N49" s="11"/>
      <c r="O49" s="33">
        <f t="shared" si="7"/>
        <v>0</v>
      </c>
      <c r="P49" s="11"/>
      <c r="Q49" s="11"/>
      <c r="R49" s="11"/>
      <c r="S49" s="37">
        <f t="shared" si="8"/>
        <v>0</v>
      </c>
      <c r="T49" s="11"/>
      <c r="U49" s="11"/>
      <c r="V49" s="11"/>
      <c r="W49" s="11"/>
      <c r="X49" s="11"/>
      <c r="Y49" s="11"/>
      <c r="Z49" s="11"/>
      <c r="AA49" s="7">
        <f t="shared" si="9"/>
        <v>0</v>
      </c>
    </row>
    <row r="50" spans="1:27" ht="19.5" customHeight="1" x14ac:dyDescent="0.25">
      <c r="A50" s="11">
        <v>44</v>
      </c>
      <c r="B50" s="15" t="s">
        <v>61</v>
      </c>
      <c r="C50" s="19">
        <f t="shared" si="0"/>
        <v>0</v>
      </c>
      <c r="D50" s="6">
        <f t="shared" si="3"/>
        <v>0</v>
      </c>
      <c r="E50" s="6">
        <f t="shared" si="4"/>
        <v>0</v>
      </c>
      <c r="F50" s="6">
        <f t="shared" si="5"/>
        <v>0</v>
      </c>
      <c r="G50" s="25">
        <f t="shared" si="6"/>
        <v>0</v>
      </c>
      <c r="H50" s="11"/>
      <c r="I50" s="11"/>
      <c r="J50" s="11"/>
      <c r="K50" s="29">
        <f t="shared" si="2"/>
        <v>0</v>
      </c>
      <c r="L50" s="11"/>
      <c r="M50" s="11"/>
      <c r="N50" s="11"/>
      <c r="O50" s="33">
        <f t="shared" si="7"/>
        <v>0</v>
      </c>
      <c r="P50" s="11"/>
      <c r="Q50" s="11"/>
      <c r="R50" s="11"/>
      <c r="S50" s="37">
        <f t="shared" si="8"/>
        <v>0</v>
      </c>
      <c r="T50" s="11"/>
      <c r="U50" s="11"/>
      <c r="V50" s="11"/>
      <c r="W50" s="11"/>
      <c r="X50" s="11"/>
      <c r="Y50" s="11"/>
      <c r="Z50" s="11"/>
      <c r="AA50" s="7">
        <f t="shared" si="9"/>
        <v>0</v>
      </c>
    </row>
    <row r="51" spans="1:27" ht="19.5" customHeight="1" x14ac:dyDescent="0.25">
      <c r="A51" s="11">
        <v>45</v>
      </c>
      <c r="B51" s="15" t="s">
        <v>62</v>
      </c>
      <c r="C51" s="19">
        <f t="shared" si="0"/>
        <v>1</v>
      </c>
      <c r="D51" s="6">
        <f t="shared" si="3"/>
        <v>1</v>
      </c>
      <c r="E51" s="6">
        <f t="shared" si="4"/>
        <v>0</v>
      </c>
      <c r="F51" s="6">
        <f t="shared" si="5"/>
        <v>0</v>
      </c>
      <c r="G51" s="25">
        <f t="shared" si="6"/>
        <v>1</v>
      </c>
      <c r="H51" s="11">
        <v>1</v>
      </c>
      <c r="I51" s="11"/>
      <c r="J51" s="11"/>
      <c r="K51" s="29">
        <f t="shared" si="2"/>
        <v>0</v>
      </c>
      <c r="L51" s="11"/>
      <c r="M51" s="11"/>
      <c r="N51" s="11"/>
      <c r="O51" s="33">
        <f t="shared" si="7"/>
        <v>0</v>
      </c>
      <c r="P51" s="11"/>
      <c r="Q51" s="11"/>
      <c r="R51" s="11"/>
      <c r="S51" s="37">
        <f t="shared" si="8"/>
        <v>1</v>
      </c>
      <c r="T51" s="11">
        <v>1</v>
      </c>
      <c r="U51" s="11"/>
      <c r="V51" s="11"/>
      <c r="W51" s="11"/>
      <c r="X51" s="11"/>
      <c r="Y51" s="11"/>
      <c r="Z51" s="11"/>
      <c r="AA51" s="7">
        <f t="shared" si="9"/>
        <v>0</v>
      </c>
    </row>
    <row r="52" spans="1:27" ht="19.5" customHeight="1" x14ac:dyDescent="0.25">
      <c r="A52" s="11">
        <v>46</v>
      </c>
      <c r="B52" s="15" t="s">
        <v>63</v>
      </c>
      <c r="C52" s="19">
        <f t="shared" si="0"/>
        <v>0</v>
      </c>
      <c r="D52" s="6">
        <f t="shared" si="3"/>
        <v>0</v>
      </c>
      <c r="E52" s="6">
        <f t="shared" si="4"/>
        <v>0</v>
      </c>
      <c r="F52" s="6">
        <f t="shared" si="5"/>
        <v>0</v>
      </c>
      <c r="G52" s="25">
        <f t="shared" si="6"/>
        <v>0</v>
      </c>
      <c r="H52" s="11"/>
      <c r="I52" s="11"/>
      <c r="J52" s="11"/>
      <c r="K52" s="29">
        <f t="shared" si="2"/>
        <v>0</v>
      </c>
      <c r="L52" s="11"/>
      <c r="M52" s="11"/>
      <c r="N52" s="11"/>
      <c r="O52" s="33">
        <f t="shared" si="7"/>
        <v>0</v>
      </c>
      <c r="P52" s="11"/>
      <c r="Q52" s="11"/>
      <c r="R52" s="11"/>
      <c r="S52" s="37">
        <f t="shared" si="8"/>
        <v>0</v>
      </c>
      <c r="T52" s="11"/>
      <c r="U52" s="11"/>
      <c r="V52" s="11"/>
      <c r="W52" s="11"/>
      <c r="X52" s="11"/>
      <c r="Y52" s="11"/>
      <c r="Z52" s="11"/>
      <c r="AA52" s="7">
        <f t="shared" si="9"/>
        <v>0</v>
      </c>
    </row>
    <row r="53" spans="1:27" ht="19.5" customHeight="1" x14ac:dyDescent="0.25">
      <c r="A53" s="11">
        <v>47</v>
      </c>
      <c r="B53" s="15" t="s">
        <v>64</v>
      </c>
      <c r="C53" s="19">
        <f t="shared" si="0"/>
        <v>17</v>
      </c>
      <c r="D53" s="6">
        <f t="shared" si="3"/>
        <v>0</v>
      </c>
      <c r="E53" s="6">
        <f t="shared" si="4"/>
        <v>0</v>
      </c>
      <c r="F53" s="6">
        <f t="shared" si="5"/>
        <v>17</v>
      </c>
      <c r="G53" s="25">
        <f t="shared" si="6"/>
        <v>17</v>
      </c>
      <c r="H53" s="11"/>
      <c r="I53" s="11"/>
      <c r="J53" s="11">
        <v>17</v>
      </c>
      <c r="K53" s="29">
        <f t="shared" si="2"/>
        <v>0</v>
      </c>
      <c r="L53" s="11"/>
      <c r="M53" s="11"/>
      <c r="N53" s="11"/>
      <c r="O53" s="33">
        <f t="shared" si="7"/>
        <v>0</v>
      </c>
      <c r="P53" s="11"/>
      <c r="Q53" s="11"/>
      <c r="R53" s="11"/>
      <c r="S53" s="37">
        <f t="shared" si="8"/>
        <v>17</v>
      </c>
      <c r="T53" s="11">
        <v>15</v>
      </c>
      <c r="U53" s="11">
        <v>1</v>
      </c>
      <c r="V53" s="11">
        <v>1</v>
      </c>
      <c r="W53" s="11"/>
      <c r="X53" s="11"/>
      <c r="Y53" s="11"/>
      <c r="Z53" s="11"/>
      <c r="AA53" s="7">
        <f t="shared" si="9"/>
        <v>0</v>
      </c>
    </row>
    <row r="54" spans="1:27" ht="19.5" customHeight="1" x14ac:dyDescent="0.25">
      <c r="A54" s="11">
        <v>48</v>
      </c>
      <c r="B54" s="15" t="s">
        <v>65</v>
      </c>
      <c r="C54" s="19">
        <f t="shared" si="0"/>
        <v>4</v>
      </c>
      <c r="D54" s="6">
        <f t="shared" si="3"/>
        <v>0</v>
      </c>
      <c r="E54" s="6">
        <f t="shared" si="4"/>
        <v>1</v>
      </c>
      <c r="F54" s="6">
        <f t="shared" si="5"/>
        <v>3</v>
      </c>
      <c r="G54" s="25">
        <f t="shared" si="6"/>
        <v>4</v>
      </c>
      <c r="H54" s="11"/>
      <c r="I54" s="11">
        <v>1</v>
      </c>
      <c r="J54" s="11">
        <v>3</v>
      </c>
      <c r="K54" s="29">
        <f t="shared" si="2"/>
        <v>0</v>
      </c>
      <c r="L54" s="11"/>
      <c r="M54" s="11"/>
      <c r="N54" s="11">
        <v>0</v>
      </c>
      <c r="O54" s="33">
        <f t="shared" si="7"/>
        <v>0</v>
      </c>
      <c r="P54" s="11"/>
      <c r="Q54" s="11"/>
      <c r="R54" s="11"/>
      <c r="S54" s="37">
        <f t="shared" si="8"/>
        <v>4</v>
      </c>
      <c r="T54" s="11">
        <v>3</v>
      </c>
      <c r="U54" s="11">
        <v>0</v>
      </c>
      <c r="V54" s="11">
        <v>1</v>
      </c>
      <c r="W54" s="11">
        <v>0</v>
      </c>
      <c r="X54" s="11"/>
      <c r="Y54" s="11"/>
      <c r="Z54" s="11"/>
      <c r="AA54" s="7">
        <f t="shared" si="9"/>
        <v>0</v>
      </c>
    </row>
    <row r="55" spans="1:27" ht="19.5" customHeight="1" x14ac:dyDescent="0.25">
      <c r="A55" s="11">
        <v>49</v>
      </c>
      <c r="B55" s="15" t="s">
        <v>66</v>
      </c>
      <c r="C55" s="19">
        <f t="shared" si="0"/>
        <v>0</v>
      </c>
      <c r="D55" s="6">
        <f t="shared" si="3"/>
        <v>0</v>
      </c>
      <c r="E55" s="6">
        <f t="shared" si="4"/>
        <v>0</v>
      </c>
      <c r="F55" s="6">
        <f t="shared" si="5"/>
        <v>0</v>
      </c>
      <c r="G55" s="25">
        <f t="shared" si="6"/>
        <v>0</v>
      </c>
      <c r="H55" s="11"/>
      <c r="I55" s="11"/>
      <c r="J55" s="11"/>
      <c r="K55" s="29">
        <f t="shared" si="2"/>
        <v>0</v>
      </c>
      <c r="L55" s="11"/>
      <c r="M55" s="11"/>
      <c r="N55" s="11"/>
      <c r="O55" s="33">
        <f t="shared" si="7"/>
        <v>0</v>
      </c>
      <c r="P55" s="11"/>
      <c r="Q55" s="11"/>
      <c r="R55" s="11"/>
      <c r="S55" s="37">
        <f t="shared" si="8"/>
        <v>0</v>
      </c>
      <c r="T55" s="11"/>
      <c r="U55" s="11"/>
      <c r="V55" s="11"/>
      <c r="W55" s="11"/>
      <c r="X55" s="11"/>
      <c r="Y55" s="11"/>
      <c r="Z55" s="11"/>
      <c r="AA55" s="7">
        <f t="shared" si="9"/>
        <v>0</v>
      </c>
    </row>
    <row r="56" spans="1:27" ht="19.5" customHeight="1" x14ac:dyDescent="0.25">
      <c r="A56" s="11">
        <v>50</v>
      </c>
      <c r="B56" s="15" t="s">
        <v>67</v>
      </c>
      <c r="C56" s="19">
        <f t="shared" si="0"/>
        <v>4</v>
      </c>
      <c r="D56" s="6">
        <f t="shared" si="3"/>
        <v>0</v>
      </c>
      <c r="E56" s="6">
        <f t="shared" si="4"/>
        <v>0</v>
      </c>
      <c r="F56" s="6">
        <f t="shared" si="5"/>
        <v>4</v>
      </c>
      <c r="G56" s="25">
        <f t="shared" si="6"/>
        <v>4</v>
      </c>
      <c r="H56" s="11"/>
      <c r="I56" s="11"/>
      <c r="J56" s="11">
        <v>4</v>
      </c>
      <c r="K56" s="29">
        <f t="shared" si="2"/>
        <v>0</v>
      </c>
      <c r="L56" s="11"/>
      <c r="M56" s="11"/>
      <c r="N56" s="11"/>
      <c r="O56" s="33">
        <f t="shared" si="7"/>
        <v>0</v>
      </c>
      <c r="P56" s="11"/>
      <c r="Q56" s="11"/>
      <c r="R56" s="11"/>
      <c r="S56" s="37">
        <f t="shared" si="8"/>
        <v>4</v>
      </c>
      <c r="T56" s="11">
        <v>4</v>
      </c>
      <c r="U56" s="11"/>
      <c r="V56" s="11"/>
      <c r="W56" s="11"/>
      <c r="X56" s="11"/>
      <c r="Y56" s="11"/>
      <c r="Z56" s="11"/>
      <c r="AA56" s="7">
        <f t="shared" si="9"/>
        <v>0</v>
      </c>
    </row>
    <row r="57" spans="1:27" ht="19.5" customHeight="1" x14ac:dyDescent="0.25">
      <c r="A57" s="11">
        <v>51</v>
      </c>
      <c r="B57" s="15" t="s">
        <v>68</v>
      </c>
      <c r="C57" s="19">
        <f t="shared" si="0"/>
        <v>1</v>
      </c>
      <c r="D57" s="6">
        <f t="shared" si="3"/>
        <v>0</v>
      </c>
      <c r="E57" s="6">
        <f t="shared" si="4"/>
        <v>0</v>
      </c>
      <c r="F57" s="6">
        <f t="shared" si="5"/>
        <v>1</v>
      </c>
      <c r="G57" s="25">
        <f t="shared" si="6"/>
        <v>1</v>
      </c>
      <c r="H57" s="11"/>
      <c r="I57" s="11"/>
      <c r="J57" s="11">
        <v>1</v>
      </c>
      <c r="K57" s="29">
        <f t="shared" si="2"/>
        <v>0</v>
      </c>
      <c r="L57" s="11"/>
      <c r="M57" s="11"/>
      <c r="N57" s="11"/>
      <c r="O57" s="33">
        <f t="shared" si="7"/>
        <v>0</v>
      </c>
      <c r="P57" s="11"/>
      <c r="Q57" s="11"/>
      <c r="R57" s="11"/>
      <c r="S57" s="37">
        <f t="shared" si="8"/>
        <v>1</v>
      </c>
      <c r="T57" s="11">
        <v>1</v>
      </c>
      <c r="U57" s="11"/>
      <c r="V57" s="11"/>
      <c r="W57" s="11"/>
      <c r="X57" s="11"/>
      <c r="Y57" s="11"/>
      <c r="Z57" s="11"/>
      <c r="AA57" s="7">
        <f t="shared" si="9"/>
        <v>0</v>
      </c>
    </row>
    <row r="58" spans="1:27" ht="19.5" customHeight="1" x14ac:dyDescent="0.25">
      <c r="A58" s="11">
        <v>52</v>
      </c>
      <c r="B58" s="15" t="s">
        <v>69</v>
      </c>
      <c r="C58" s="19">
        <f t="shared" si="0"/>
        <v>9</v>
      </c>
      <c r="D58" s="6">
        <f t="shared" si="3"/>
        <v>0</v>
      </c>
      <c r="E58" s="6">
        <f t="shared" si="4"/>
        <v>0</v>
      </c>
      <c r="F58" s="6">
        <f t="shared" si="5"/>
        <v>9</v>
      </c>
      <c r="G58" s="25">
        <f t="shared" si="6"/>
        <v>9</v>
      </c>
      <c r="H58" s="11"/>
      <c r="I58" s="11"/>
      <c r="J58" s="11">
        <v>9</v>
      </c>
      <c r="K58" s="29">
        <f t="shared" si="2"/>
        <v>0</v>
      </c>
      <c r="L58" s="11"/>
      <c r="M58" s="11"/>
      <c r="N58" s="11"/>
      <c r="O58" s="33">
        <f t="shared" si="7"/>
        <v>0</v>
      </c>
      <c r="P58" s="11"/>
      <c r="Q58" s="11"/>
      <c r="R58" s="11"/>
      <c r="S58" s="37">
        <f t="shared" si="8"/>
        <v>9</v>
      </c>
      <c r="T58" s="11">
        <v>8</v>
      </c>
      <c r="U58" s="11"/>
      <c r="V58" s="11">
        <v>1</v>
      </c>
      <c r="W58" s="11"/>
      <c r="X58" s="11"/>
      <c r="Y58" s="11"/>
      <c r="Z58" s="11"/>
      <c r="AA58" s="7">
        <f t="shared" si="9"/>
        <v>0</v>
      </c>
    </row>
    <row r="59" spans="1:27" ht="19.5" customHeight="1" x14ac:dyDescent="0.25">
      <c r="A59" s="11">
        <v>53</v>
      </c>
      <c r="B59" s="15" t="s">
        <v>70</v>
      </c>
      <c r="C59" s="19">
        <f t="shared" si="0"/>
        <v>22</v>
      </c>
      <c r="D59" s="6">
        <f t="shared" si="3"/>
        <v>0</v>
      </c>
      <c r="E59" s="6">
        <f t="shared" si="4"/>
        <v>1</v>
      </c>
      <c r="F59" s="6">
        <f t="shared" si="5"/>
        <v>21</v>
      </c>
      <c r="G59" s="25">
        <f t="shared" si="6"/>
        <v>22</v>
      </c>
      <c r="H59" s="11"/>
      <c r="I59" s="11">
        <v>1</v>
      </c>
      <c r="J59" s="11">
        <v>21</v>
      </c>
      <c r="K59" s="29">
        <f t="shared" si="2"/>
        <v>0</v>
      </c>
      <c r="L59" s="11"/>
      <c r="M59" s="11"/>
      <c r="N59" s="11"/>
      <c r="O59" s="33">
        <f t="shared" si="7"/>
        <v>0</v>
      </c>
      <c r="P59" s="11"/>
      <c r="Q59" s="11"/>
      <c r="R59" s="11"/>
      <c r="S59" s="37">
        <f t="shared" si="8"/>
        <v>22</v>
      </c>
      <c r="T59" s="11">
        <v>22</v>
      </c>
      <c r="U59" s="11"/>
      <c r="V59" s="11"/>
      <c r="W59" s="11"/>
      <c r="X59" s="11"/>
      <c r="Y59" s="11"/>
      <c r="Z59" s="11"/>
      <c r="AA59" s="7">
        <f t="shared" si="9"/>
        <v>0</v>
      </c>
    </row>
    <row r="60" spans="1:27" ht="19.5" customHeight="1" x14ac:dyDescent="0.25">
      <c r="A60" s="11">
        <v>54</v>
      </c>
      <c r="B60" s="15" t="s">
        <v>71</v>
      </c>
      <c r="C60" s="19">
        <f t="shared" si="0"/>
        <v>16</v>
      </c>
      <c r="D60" s="6">
        <f t="shared" si="3"/>
        <v>0</v>
      </c>
      <c r="E60" s="6">
        <f t="shared" si="4"/>
        <v>0</v>
      </c>
      <c r="F60" s="6">
        <f t="shared" si="5"/>
        <v>16</v>
      </c>
      <c r="G60" s="25">
        <f t="shared" si="6"/>
        <v>16</v>
      </c>
      <c r="H60" s="11"/>
      <c r="I60" s="11"/>
      <c r="J60" s="11">
        <v>16</v>
      </c>
      <c r="K60" s="29">
        <f t="shared" si="2"/>
        <v>0</v>
      </c>
      <c r="L60" s="11"/>
      <c r="M60" s="11"/>
      <c r="N60" s="11"/>
      <c r="O60" s="33">
        <f t="shared" si="7"/>
        <v>0</v>
      </c>
      <c r="P60" s="11"/>
      <c r="Q60" s="11"/>
      <c r="R60" s="11"/>
      <c r="S60" s="37">
        <f t="shared" si="8"/>
        <v>16</v>
      </c>
      <c r="T60" s="11">
        <v>11</v>
      </c>
      <c r="U60" s="11">
        <v>4</v>
      </c>
      <c r="V60" s="11">
        <v>1</v>
      </c>
      <c r="W60" s="11"/>
      <c r="X60" s="11"/>
      <c r="Y60" s="11"/>
      <c r="Z60" s="11"/>
      <c r="AA60" s="7">
        <f t="shared" si="9"/>
        <v>0</v>
      </c>
    </row>
    <row r="61" spans="1:27" ht="19.5" customHeight="1" x14ac:dyDescent="0.25">
      <c r="A61" s="11">
        <v>55</v>
      </c>
      <c r="B61" s="15" t="s">
        <v>72</v>
      </c>
      <c r="C61" s="19">
        <f t="shared" si="0"/>
        <v>2</v>
      </c>
      <c r="D61" s="6">
        <f t="shared" si="3"/>
        <v>0</v>
      </c>
      <c r="E61" s="6">
        <f t="shared" si="4"/>
        <v>0</v>
      </c>
      <c r="F61" s="6">
        <f t="shared" si="5"/>
        <v>2</v>
      </c>
      <c r="G61" s="25">
        <f t="shared" si="6"/>
        <v>2</v>
      </c>
      <c r="H61" s="11"/>
      <c r="I61" s="11"/>
      <c r="J61" s="11">
        <v>2</v>
      </c>
      <c r="K61" s="29">
        <f t="shared" si="2"/>
        <v>0</v>
      </c>
      <c r="L61" s="11"/>
      <c r="M61" s="11"/>
      <c r="N61" s="11"/>
      <c r="O61" s="33">
        <f t="shared" si="7"/>
        <v>0</v>
      </c>
      <c r="P61" s="11"/>
      <c r="Q61" s="11"/>
      <c r="R61" s="11"/>
      <c r="S61" s="37">
        <f t="shared" si="8"/>
        <v>2</v>
      </c>
      <c r="T61" s="11">
        <v>1</v>
      </c>
      <c r="U61" s="11">
        <v>1</v>
      </c>
      <c r="V61" s="11"/>
      <c r="W61" s="11"/>
      <c r="X61" s="11"/>
      <c r="Y61" s="11"/>
      <c r="Z61" s="11"/>
      <c r="AA61" s="7">
        <f t="shared" si="9"/>
        <v>0</v>
      </c>
    </row>
    <row r="62" spans="1:27" ht="19.5" customHeight="1" x14ac:dyDescent="0.25">
      <c r="A62" s="11">
        <v>56</v>
      </c>
      <c r="B62" s="15" t="s">
        <v>73</v>
      </c>
      <c r="C62" s="19">
        <f t="shared" si="0"/>
        <v>9</v>
      </c>
      <c r="D62" s="6">
        <f t="shared" si="3"/>
        <v>0</v>
      </c>
      <c r="E62" s="6">
        <f t="shared" si="4"/>
        <v>0</v>
      </c>
      <c r="F62" s="6">
        <f t="shared" si="5"/>
        <v>9</v>
      </c>
      <c r="G62" s="25">
        <f t="shared" si="6"/>
        <v>9</v>
      </c>
      <c r="H62" s="11"/>
      <c r="I62" s="11"/>
      <c r="J62" s="11">
        <v>9</v>
      </c>
      <c r="K62" s="29">
        <f t="shared" si="2"/>
        <v>0</v>
      </c>
      <c r="L62" s="11"/>
      <c r="M62" s="11"/>
      <c r="N62" s="11"/>
      <c r="O62" s="33">
        <f t="shared" si="7"/>
        <v>0</v>
      </c>
      <c r="P62" s="11"/>
      <c r="Q62" s="11"/>
      <c r="R62" s="11"/>
      <c r="S62" s="37">
        <f t="shared" si="8"/>
        <v>9</v>
      </c>
      <c r="T62" s="11">
        <v>9</v>
      </c>
      <c r="U62" s="11"/>
      <c r="V62" s="11"/>
      <c r="W62" s="11"/>
      <c r="X62" s="11"/>
      <c r="Y62" s="11"/>
      <c r="Z62" s="11"/>
      <c r="AA62" s="7">
        <f t="shared" si="9"/>
        <v>0</v>
      </c>
    </row>
    <row r="63" spans="1:27" ht="19.5" customHeight="1" x14ac:dyDescent="0.25">
      <c r="A63" s="11">
        <v>57</v>
      </c>
      <c r="B63" s="15" t="s">
        <v>74</v>
      </c>
      <c r="C63" s="19">
        <f t="shared" si="0"/>
        <v>4</v>
      </c>
      <c r="D63" s="6">
        <f t="shared" si="3"/>
        <v>0</v>
      </c>
      <c r="E63" s="6">
        <f t="shared" si="4"/>
        <v>0</v>
      </c>
      <c r="F63" s="6">
        <f t="shared" si="5"/>
        <v>4</v>
      </c>
      <c r="G63" s="25">
        <f t="shared" si="6"/>
        <v>3</v>
      </c>
      <c r="H63" s="11"/>
      <c r="I63" s="11"/>
      <c r="J63" s="11">
        <v>3</v>
      </c>
      <c r="K63" s="29">
        <f t="shared" si="2"/>
        <v>1</v>
      </c>
      <c r="L63" s="11"/>
      <c r="M63" s="11"/>
      <c r="N63" s="11">
        <v>1</v>
      </c>
      <c r="O63" s="33">
        <f t="shared" si="7"/>
        <v>0</v>
      </c>
      <c r="P63" s="11"/>
      <c r="Q63" s="11"/>
      <c r="R63" s="11"/>
      <c r="S63" s="37">
        <f t="shared" si="8"/>
        <v>4</v>
      </c>
      <c r="T63" s="11">
        <v>3</v>
      </c>
      <c r="U63" s="11"/>
      <c r="V63" s="11"/>
      <c r="W63" s="11">
        <v>1</v>
      </c>
      <c r="X63" s="11"/>
      <c r="Y63" s="11"/>
      <c r="Z63" s="11"/>
      <c r="AA63" s="7">
        <f t="shared" si="9"/>
        <v>0</v>
      </c>
    </row>
    <row r="64" spans="1:27" ht="19.5" customHeight="1" x14ac:dyDescent="0.25">
      <c r="A64" s="11">
        <v>58</v>
      </c>
      <c r="B64" s="15" t="s">
        <v>75</v>
      </c>
      <c r="C64" s="19">
        <f t="shared" si="0"/>
        <v>5</v>
      </c>
      <c r="D64" s="6">
        <f t="shared" si="3"/>
        <v>0</v>
      </c>
      <c r="E64" s="6">
        <f t="shared" si="4"/>
        <v>0</v>
      </c>
      <c r="F64" s="6">
        <f t="shared" si="5"/>
        <v>5</v>
      </c>
      <c r="G64" s="25">
        <f t="shared" si="6"/>
        <v>5</v>
      </c>
      <c r="H64" s="11"/>
      <c r="I64" s="11"/>
      <c r="J64" s="11">
        <v>5</v>
      </c>
      <c r="K64" s="29">
        <f t="shared" si="2"/>
        <v>0</v>
      </c>
      <c r="L64" s="11"/>
      <c r="M64" s="11"/>
      <c r="N64" s="11"/>
      <c r="O64" s="33">
        <f t="shared" si="7"/>
        <v>0</v>
      </c>
      <c r="P64" s="11"/>
      <c r="Q64" s="11"/>
      <c r="R64" s="11"/>
      <c r="S64" s="37">
        <f t="shared" si="8"/>
        <v>5</v>
      </c>
      <c r="T64" s="11">
        <v>5</v>
      </c>
      <c r="U64" s="11"/>
      <c r="V64" s="11"/>
      <c r="W64" s="11"/>
      <c r="X64" s="11"/>
      <c r="Y64" s="11"/>
      <c r="Z64" s="11"/>
      <c r="AA64" s="7">
        <f t="shared" si="9"/>
        <v>0</v>
      </c>
    </row>
    <row r="65" spans="1:27" ht="19.5" customHeight="1" x14ac:dyDescent="0.25">
      <c r="A65" s="11">
        <v>59</v>
      </c>
      <c r="B65" s="15" t="s">
        <v>76</v>
      </c>
      <c r="C65" s="19">
        <f t="shared" si="0"/>
        <v>0</v>
      </c>
      <c r="D65" s="6">
        <f t="shared" si="3"/>
        <v>0</v>
      </c>
      <c r="E65" s="6">
        <f t="shared" si="4"/>
        <v>0</v>
      </c>
      <c r="F65" s="6">
        <f t="shared" si="5"/>
        <v>0</v>
      </c>
      <c r="G65" s="25">
        <f t="shared" si="6"/>
        <v>0</v>
      </c>
      <c r="H65" s="11"/>
      <c r="I65" s="11"/>
      <c r="J65" s="11"/>
      <c r="K65" s="29">
        <f t="shared" si="2"/>
        <v>0</v>
      </c>
      <c r="L65" s="11"/>
      <c r="M65" s="11"/>
      <c r="N65" s="11"/>
      <c r="O65" s="33">
        <f t="shared" si="7"/>
        <v>0</v>
      </c>
      <c r="P65" s="11"/>
      <c r="Q65" s="11"/>
      <c r="R65" s="11"/>
      <c r="S65" s="37">
        <f t="shared" si="8"/>
        <v>0</v>
      </c>
      <c r="T65" s="11"/>
      <c r="U65" s="11"/>
      <c r="V65" s="11"/>
      <c r="W65" s="11"/>
      <c r="X65" s="11"/>
      <c r="Y65" s="11"/>
      <c r="Z65" s="11"/>
      <c r="AA65" s="7">
        <f t="shared" si="9"/>
        <v>0</v>
      </c>
    </row>
    <row r="66" spans="1:27" ht="19.5" customHeight="1" x14ac:dyDescent="0.25">
      <c r="A66" s="11">
        <v>60</v>
      </c>
      <c r="B66" s="15" t="s">
        <v>77</v>
      </c>
      <c r="C66" s="19">
        <f t="shared" si="0"/>
        <v>2</v>
      </c>
      <c r="D66" s="6">
        <f t="shared" si="3"/>
        <v>0</v>
      </c>
      <c r="E66" s="6">
        <f t="shared" si="4"/>
        <v>0</v>
      </c>
      <c r="F66" s="6">
        <f t="shared" si="5"/>
        <v>2</v>
      </c>
      <c r="G66" s="25">
        <f t="shared" si="6"/>
        <v>1</v>
      </c>
      <c r="H66" s="11"/>
      <c r="I66" s="11"/>
      <c r="J66" s="11">
        <v>1</v>
      </c>
      <c r="K66" s="29">
        <f t="shared" si="2"/>
        <v>0</v>
      </c>
      <c r="L66" s="11"/>
      <c r="M66" s="11"/>
      <c r="N66" s="11"/>
      <c r="O66" s="33">
        <f t="shared" si="7"/>
        <v>1</v>
      </c>
      <c r="P66" s="11"/>
      <c r="Q66" s="11"/>
      <c r="R66" s="11">
        <v>1</v>
      </c>
      <c r="S66" s="37">
        <f t="shared" si="8"/>
        <v>2</v>
      </c>
      <c r="T66" s="11">
        <v>1</v>
      </c>
      <c r="U66" s="11"/>
      <c r="V66" s="11">
        <v>1</v>
      </c>
      <c r="W66" s="11"/>
      <c r="X66" s="11"/>
      <c r="Y66" s="11"/>
      <c r="Z66" s="11"/>
      <c r="AA66" s="7">
        <f t="shared" si="9"/>
        <v>0</v>
      </c>
    </row>
    <row r="67" spans="1:27" ht="19.5" customHeight="1" x14ac:dyDescent="0.25">
      <c r="A67" s="11">
        <v>61</v>
      </c>
      <c r="B67" s="15" t="s">
        <v>78</v>
      </c>
      <c r="C67" s="19">
        <f t="shared" si="0"/>
        <v>0</v>
      </c>
      <c r="D67" s="6">
        <f t="shared" si="3"/>
        <v>0</v>
      </c>
      <c r="E67" s="6">
        <f t="shared" si="4"/>
        <v>0</v>
      </c>
      <c r="F67" s="6">
        <f t="shared" si="5"/>
        <v>0</v>
      </c>
      <c r="G67" s="25">
        <f t="shared" si="6"/>
        <v>0</v>
      </c>
      <c r="H67" s="11"/>
      <c r="I67" s="11"/>
      <c r="J67" s="11"/>
      <c r="K67" s="29">
        <f t="shared" si="2"/>
        <v>0</v>
      </c>
      <c r="L67" s="11"/>
      <c r="M67" s="11"/>
      <c r="N67" s="11"/>
      <c r="O67" s="33">
        <f t="shared" si="7"/>
        <v>0</v>
      </c>
      <c r="P67" s="11"/>
      <c r="Q67" s="11"/>
      <c r="R67" s="11"/>
      <c r="S67" s="37">
        <f t="shared" si="8"/>
        <v>0</v>
      </c>
      <c r="T67" s="11"/>
      <c r="U67" s="11"/>
      <c r="V67" s="11"/>
      <c r="W67" s="11"/>
      <c r="X67" s="11"/>
      <c r="Y67" s="11"/>
      <c r="Z67" s="11"/>
      <c r="AA67" s="7">
        <f t="shared" si="9"/>
        <v>0</v>
      </c>
    </row>
    <row r="68" spans="1:27" ht="19.5" customHeight="1" x14ac:dyDescent="0.25">
      <c r="A68" s="11">
        <v>62</v>
      </c>
      <c r="B68" s="15" t="s">
        <v>79</v>
      </c>
      <c r="C68" s="19">
        <f t="shared" si="0"/>
        <v>7</v>
      </c>
      <c r="D68" s="6">
        <f t="shared" si="3"/>
        <v>0</v>
      </c>
      <c r="E68" s="6">
        <f t="shared" si="4"/>
        <v>1</v>
      </c>
      <c r="F68" s="6">
        <f t="shared" si="5"/>
        <v>6</v>
      </c>
      <c r="G68" s="25">
        <f t="shared" si="6"/>
        <v>7</v>
      </c>
      <c r="H68" s="11"/>
      <c r="I68" s="11">
        <v>1</v>
      </c>
      <c r="J68" s="11">
        <v>6</v>
      </c>
      <c r="K68" s="29">
        <f t="shared" si="2"/>
        <v>0</v>
      </c>
      <c r="L68" s="11"/>
      <c r="M68" s="11"/>
      <c r="N68" s="11"/>
      <c r="O68" s="33">
        <f t="shared" si="7"/>
        <v>0</v>
      </c>
      <c r="P68" s="11"/>
      <c r="Q68" s="11"/>
      <c r="R68" s="11"/>
      <c r="S68" s="37">
        <f t="shared" si="8"/>
        <v>7</v>
      </c>
      <c r="T68" s="11">
        <v>2</v>
      </c>
      <c r="U68" s="11">
        <v>4</v>
      </c>
      <c r="V68" s="11"/>
      <c r="W68" s="11">
        <v>1</v>
      </c>
      <c r="X68" s="11"/>
      <c r="Y68" s="11"/>
      <c r="Z68" s="11"/>
      <c r="AA68" s="7">
        <f t="shared" si="9"/>
        <v>0</v>
      </c>
    </row>
    <row r="69" spans="1:27" ht="19.5" customHeight="1" x14ac:dyDescent="0.25">
      <c r="A69" s="11">
        <v>63</v>
      </c>
      <c r="B69" s="15" t="s">
        <v>80</v>
      </c>
      <c r="C69" s="19">
        <f t="shared" si="0"/>
        <v>3</v>
      </c>
      <c r="D69" s="6">
        <f t="shared" si="3"/>
        <v>0</v>
      </c>
      <c r="E69" s="6">
        <f t="shared" si="4"/>
        <v>0</v>
      </c>
      <c r="F69" s="6">
        <f t="shared" si="5"/>
        <v>3</v>
      </c>
      <c r="G69" s="25">
        <f t="shared" si="6"/>
        <v>3</v>
      </c>
      <c r="H69" s="11"/>
      <c r="I69" s="11"/>
      <c r="J69" s="11">
        <v>3</v>
      </c>
      <c r="K69" s="29">
        <f t="shared" si="2"/>
        <v>0</v>
      </c>
      <c r="L69" s="11"/>
      <c r="M69" s="11"/>
      <c r="N69" s="11"/>
      <c r="O69" s="33">
        <f t="shared" si="7"/>
        <v>0</v>
      </c>
      <c r="P69" s="11"/>
      <c r="Q69" s="11"/>
      <c r="R69" s="11"/>
      <c r="S69" s="37">
        <f t="shared" si="8"/>
        <v>3</v>
      </c>
      <c r="T69" s="11">
        <v>3</v>
      </c>
      <c r="U69" s="11"/>
      <c r="V69" s="11"/>
      <c r="W69" s="11"/>
      <c r="X69" s="11"/>
      <c r="Y69" s="11"/>
      <c r="Z69" s="11"/>
      <c r="AA69" s="7">
        <f t="shared" si="9"/>
        <v>0</v>
      </c>
    </row>
    <row r="70" spans="1:27" s="21" customFormat="1" ht="21.75" customHeight="1" x14ac:dyDescent="0.2">
      <c r="A70" s="108" t="s">
        <v>81</v>
      </c>
      <c r="B70" s="109"/>
      <c r="C70" s="20">
        <f>SUM(C7:C69)</f>
        <v>729</v>
      </c>
      <c r="D70" s="20">
        <f t="shared" ref="D70:AA70" si="10">SUM(D7:D69)</f>
        <v>5</v>
      </c>
      <c r="E70" s="20">
        <f t="shared" si="10"/>
        <v>9</v>
      </c>
      <c r="F70" s="20">
        <f t="shared" si="10"/>
        <v>715</v>
      </c>
      <c r="G70" s="20">
        <f t="shared" si="10"/>
        <v>719</v>
      </c>
      <c r="H70" s="20">
        <f t="shared" si="10"/>
        <v>5</v>
      </c>
      <c r="I70" s="20">
        <f t="shared" si="10"/>
        <v>9</v>
      </c>
      <c r="J70" s="20">
        <f t="shared" si="10"/>
        <v>705</v>
      </c>
      <c r="K70" s="20">
        <f t="shared" si="10"/>
        <v>5</v>
      </c>
      <c r="L70" s="20">
        <f t="shared" si="10"/>
        <v>0</v>
      </c>
      <c r="M70" s="20">
        <f t="shared" si="10"/>
        <v>0</v>
      </c>
      <c r="N70" s="20">
        <f t="shared" si="10"/>
        <v>5</v>
      </c>
      <c r="O70" s="20">
        <f t="shared" si="10"/>
        <v>5</v>
      </c>
      <c r="P70" s="20">
        <f t="shared" si="10"/>
        <v>0</v>
      </c>
      <c r="Q70" s="20">
        <f t="shared" si="10"/>
        <v>0</v>
      </c>
      <c r="R70" s="20">
        <f t="shared" si="10"/>
        <v>5</v>
      </c>
      <c r="S70" s="20">
        <f>SUM(S7:S69)</f>
        <v>729</v>
      </c>
      <c r="T70" s="20">
        <f t="shared" si="10"/>
        <v>557</v>
      </c>
      <c r="U70" s="20">
        <f t="shared" si="10"/>
        <v>121</v>
      </c>
      <c r="V70" s="20">
        <f t="shared" si="10"/>
        <v>12</v>
      </c>
      <c r="W70" s="20">
        <f t="shared" si="10"/>
        <v>39</v>
      </c>
      <c r="X70" s="20">
        <f t="shared" si="10"/>
        <v>0</v>
      </c>
      <c r="Y70" s="20">
        <f t="shared" si="10"/>
        <v>0</v>
      </c>
      <c r="Z70" s="20">
        <f t="shared" si="10"/>
        <v>0</v>
      </c>
      <c r="AA70" s="20">
        <f t="shared" si="10"/>
        <v>0</v>
      </c>
    </row>
    <row r="71" spans="1:27" ht="31.5" customHeight="1" x14ac:dyDescent="0.25"/>
  </sheetData>
  <mergeCells count="12">
    <mergeCell ref="A1:F1"/>
    <mergeCell ref="A70:B70"/>
    <mergeCell ref="AA4:AA5"/>
    <mergeCell ref="A2:Z2"/>
    <mergeCell ref="A4:A5"/>
    <mergeCell ref="B4:B5"/>
    <mergeCell ref="C4:F4"/>
    <mergeCell ref="G4:J4"/>
    <mergeCell ref="K4:N4"/>
    <mergeCell ref="O4:R4"/>
    <mergeCell ref="S4:W4"/>
    <mergeCell ref="X4:Z4"/>
  </mergeCells>
  <pageMargins left="0.59055118110236227" right="0.27559055118110237" top="0.51181102362204722" bottom="0.47244094488188981" header="0.31496062992125984" footer="0.31496062992125984"/>
  <pageSetup paperSize="9" orientation="landscape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1"/>
  <sheetViews>
    <sheetView workbookViewId="0">
      <selection sqref="A1:G1"/>
    </sheetView>
  </sheetViews>
  <sheetFormatPr defaultColWidth="9.125" defaultRowHeight="15" x14ac:dyDescent="0.25"/>
  <cols>
    <col min="1" max="1" width="4.375" style="1" customWidth="1"/>
    <col min="2" max="2" width="15" style="12" customWidth="1"/>
    <col min="3" max="3" width="4.375" style="16" customWidth="1"/>
    <col min="4" max="6" width="4.25" style="1" customWidth="1"/>
    <col min="7" max="7" width="4.625" style="22" customWidth="1"/>
    <col min="8" max="9" width="4.125" style="1" customWidth="1"/>
    <col min="10" max="10" width="4.625" style="1" customWidth="1"/>
    <col min="11" max="11" width="4.625" style="26" customWidth="1"/>
    <col min="12" max="14" width="4" style="1" customWidth="1"/>
    <col min="15" max="15" width="4.625" style="30" customWidth="1"/>
    <col min="16" max="16" width="4" style="1" customWidth="1"/>
    <col min="17" max="18" width="4.625" style="1" customWidth="1"/>
    <col min="19" max="19" width="4.625" style="34" customWidth="1"/>
    <col min="20" max="20" width="6.25" style="1" customWidth="1"/>
    <col min="21" max="22" width="4.5" style="1" customWidth="1"/>
    <col min="23" max="26" width="4.625" style="1" customWidth="1"/>
    <col min="27" max="27" width="4.75" style="1" customWidth="1"/>
    <col min="28" max="16384" width="9.125" style="1"/>
  </cols>
  <sheetData>
    <row r="1" spans="1:27" ht="68.25" customHeight="1" x14ac:dyDescent="0.25">
      <c r="A1" s="119" t="s">
        <v>98</v>
      </c>
      <c r="B1" s="120"/>
      <c r="C1" s="120"/>
      <c r="D1" s="120"/>
      <c r="E1" s="120"/>
      <c r="F1" s="120"/>
      <c r="G1" s="46"/>
      <c r="H1" s="44"/>
      <c r="I1" s="44"/>
      <c r="J1" s="44"/>
      <c r="K1" s="46"/>
      <c r="L1" s="44"/>
      <c r="M1" s="44"/>
      <c r="N1" s="44"/>
      <c r="O1" s="46"/>
      <c r="P1" s="44"/>
      <c r="Q1" s="44"/>
      <c r="R1" s="44"/>
      <c r="S1" s="46"/>
      <c r="T1" s="44"/>
      <c r="U1" s="44"/>
      <c r="V1" s="44"/>
      <c r="W1" s="44"/>
      <c r="X1" s="47" t="s">
        <v>16</v>
      </c>
      <c r="Y1" s="48"/>
      <c r="Z1" s="49"/>
      <c r="AA1" s="49"/>
    </row>
    <row r="2" spans="1:27" ht="24" customHeight="1" x14ac:dyDescent="0.3">
      <c r="A2" s="112" t="s">
        <v>86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</row>
    <row r="3" spans="1:27" x14ac:dyDescent="0.25">
      <c r="A3" s="44"/>
      <c r="B3" s="45"/>
      <c r="C3" s="46"/>
      <c r="D3" s="44"/>
      <c r="E3" s="44"/>
      <c r="F3" s="44"/>
      <c r="G3" s="46"/>
      <c r="H3" s="44"/>
      <c r="I3" s="44"/>
      <c r="J3" s="44"/>
      <c r="K3" s="46"/>
      <c r="L3" s="44"/>
      <c r="M3" s="44"/>
      <c r="N3" s="44"/>
      <c r="O3" s="46"/>
      <c r="P3" s="44"/>
      <c r="Q3" s="44"/>
      <c r="R3" s="44"/>
      <c r="S3" s="46"/>
      <c r="T3" s="44"/>
      <c r="U3" s="44"/>
      <c r="V3" s="44"/>
      <c r="W3" s="44"/>
      <c r="X3" s="44"/>
      <c r="Y3" s="44"/>
      <c r="Z3" s="44"/>
      <c r="AA3" s="44"/>
    </row>
    <row r="4" spans="1:27" ht="15" customHeight="1" x14ac:dyDescent="0.25">
      <c r="A4" s="92" t="s">
        <v>15</v>
      </c>
      <c r="B4" s="113" t="s">
        <v>14</v>
      </c>
      <c r="C4" s="115" t="s">
        <v>10</v>
      </c>
      <c r="D4" s="115"/>
      <c r="E4" s="115"/>
      <c r="F4" s="115"/>
      <c r="G4" s="115" t="s">
        <v>0</v>
      </c>
      <c r="H4" s="115"/>
      <c r="I4" s="115"/>
      <c r="J4" s="115"/>
      <c r="K4" s="115" t="s">
        <v>1</v>
      </c>
      <c r="L4" s="115"/>
      <c r="M4" s="115"/>
      <c r="N4" s="115"/>
      <c r="O4" s="115" t="s">
        <v>2</v>
      </c>
      <c r="P4" s="115"/>
      <c r="Q4" s="115"/>
      <c r="R4" s="115"/>
      <c r="S4" s="115" t="s">
        <v>3</v>
      </c>
      <c r="T4" s="115"/>
      <c r="U4" s="115"/>
      <c r="V4" s="115"/>
      <c r="W4" s="115"/>
      <c r="X4" s="115" t="s">
        <v>7</v>
      </c>
      <c r="Y4" s="115"/>
      <c r="Z4" s="115"/>
      <c r="AA4" s="121" t="s">
        <v>81</v>
      </c>
    </row>
    <row r="5" spans="1:27" ht="80.25" customHeight="1" x14ac:dyDescent="0.25">
      <c r="A5" s="92"/>
      <c r="B5" s="114"/>
      <c r="C5" s="17" t="s">
        <v>8</v>
      </c>
      <c r="D5" s="2" t="s">
        <v>11</v>
      </c>
      <c r="E5" s="2" t="s">
        <v>13</v>
      </c>
      <c r="F5" s="2" t="s">
        <v>12</v>
      </c>
      <c r="G5" s="23" t="s">
        <v>8</v>
      </c>
      <c r="H5" s="2" t="s">
        <v>11</v>
      </c>
      <c r="I5" s="2" t="s">
        <v>13</v>
      </c>
      <c r="J5" s="2" t="s">
        <v>12</v>
      </c>
      <c r="K5" s="27" t="s">
        <v>8</v>
      </c>
      <c r="L5" s="2" t="s">
        <v>11</v>
      </c>
      <c r="M5" s="2" t="s">
        <v>13</v>
      </c>
      <c r="N5" s="2" t="s">
        <v>12</v>
      </c>
      <c r="O5" s="31" t="s">
        <v>9</v>
      </c>
      <c r="P5" s="2" t="s">
        <v>11</v>
      </c>
      <c r="Q5" s="2" t="s">
        <v>13</v>
      </c>
      <c r="R5" s="2" t="s">
        <v>12</v>
      </c>
      <c r="S5" s="35" t="s">
        <v>8</v>
      </c>
      <c r="T5" s="2" t="s">
        <v>4</v>
      </c>
      <c r="U5" s="2" t="s">
        <v>5</v>
      </c>
      <c r="V5" s="2" t="s">
        <v>17</v>
      </c>
      <c r="W5" s="2" t="s">
        <v>6</v>
      </c>
      <c r="X5" s="2" t="s">
        <v>11</v>
      </c>
      <c r="Y5" s="2" t="s">
        <v>13</v>
      </c>
      <c r="Z5" s="2" t="s">
        <v>12</v>
      </c>
      <c r="AA5" s="122"/>
    </row>
    <row r="6" spans="1:27" s="3" customFormat="1" ht="19.5" customHeight="1" x14ac:dyDescent="0.2">
      <c r="A6" s="8">
        <v>0</v>
      </c>
      <c r="B6" s="13">
        <v>1</v>
      </c>
      <c r="C6" s="18">
        <v>2</v>
      </c>
      <c r="D6" s="13">
        <v>3</v>
      </c>
      <c r="E6" s="8">
        <v>4</v>
      </c>
      <c r="F6" s="13">
        <v>5</v>
      </c>
      <c r="G6" s="24">
        <v>6</v>
      </c>
      <c r="H6" s="13">
        <v>7</v>
      </c>
      <c r="I6" s="8">
        <v>8</v>
      </c>
      <c r="J6" s="13">
        <v>9</v>
      </c>
      <c r="K6" s="28">
        <v>10</v>
      </c>
      <c r="L6" s="13">
        <v>11</v>
      </c>
      <c r="M6" s="8">
        <v>12</v>
      </c>
      <c r="N6" s="13">
        <v>13</v>
      </c>
      <c r="O6" s="32">
        <v>14</v>
      </c>
      <c r="P6" s="13">
        <v>15</v>
      </c>
      <c r="Q6" s="8">
        <v>16</v>
      </c>
      <c r="R6" s="13">
        <v>17</v>
      </c>
      <c r="S6" s="36">
        <v>18</v>
      </c>
      <c r="T6" s="13">
        <v>19</v>
      </c>
      <c r="U6" s="8">
        <v>20</v>
      </c>
      <c r="V6" s="13">
        <v>21</v>
      </c>
      <c r="W6" s="8">
        <v>22</v>
      </c>
      <c r="X6" s="13">
        <v>23</v>
      </c>
      <c r="Y6" s="8">
        <v>24</v>
      </c>
      <c r="Z6" s="13">
        <v>25</v>
      </c>
      <c r="AA6" s="8">
        <v>26</v>
      </c>
    </row>
    <row r="7" spans="1:27" s="7" customFormat="1" ht="19.5" customHeight="1" x14ac:dyDescent="0.25">
      <c r="A7" s="4">
        <v>1</v>
      </c>
      <c r="B7" s="14" t="s">
        <v>18</v>
      </c>
      <c r="C7" s="19">
        <f>SUM(D7:F7)</f>
        <v>5</v>
      </c>
      <c r="D7" s="6">
        <f>H7+L7+P7</f>
        <v>0</v>
      </c>
      <c r="E7" s="6">
        <f t="shared" ref="E7:F7" si="0">I7+M7+Q7</f>
        <v>0</v>
      </c>
      <c r="F7" s="6">
        <f t="shared" si="0"/>
        <v>5</v>
      </c>
      <c r="G7" s="25">
        <f t="shared" ref="G7:G69" si="1">SUM(H7:J7)</f>
        <v>5</v>
      </c>
      <c r="H7" s="6"/>
      <c r="I7" s="6"/>
      <c r="J7" s="6">
        <v>5</v>
      </c>
      <c r="K7" s="29">
        <f>SUM(L7:N7)</f>
        <v>0</v>
      </c>
      <c r="L7" s="6"/>
      <c r="M7" s="6"/>
      <c r="N7" s="6"/>
      <c r="O7" s="33">
        <f t="shared" ref="O7:O69" si="2">SUM(P7:R7)</f>
        <v>0</v>
      </c>
      <c r="P7" s="6"/>
      <c r="Q7" s="6"/>
      <c r="R7" s="6"/>
      <c r="S7" s="37">
        <f>SUM(T7:W7)</f>
        <v>5</v>
      </c>
      <c r="T7" s="6">
        <v>5</v>
      </c>
      <c r="U7" s="6"/>
      <c r="V7" s="6"/>
      <c r="W7" s="6"/>
      <c r="X7" s="6"/>
      <c r="Y7" s="6"/>
      <c r="Z7" s="6"/>
      <c r="AA7" s="6">
        <f>SUM(X7:Z7)</f>
        <v>0</v>
      </c>
    </row>
    <row r="8" spans="1:27" s="66" customFormat="1" ht="19.5" customHeight="1" x14ac:dyDescent="0.25">
      <c r="A8" s="63">
        <v>2</v>
      </c>
      <c r="B8" s="64" t="s">
        <v>19</v>
      </c>
      <c r="C8" s="19">
        <f t="shared" ref="C8:C69" si="3">SUM(D8:F8)</f>
        <v>205</v>
      </c>
      <c r="D8" s="61">
        <f t="shared" ref="D8:D69" si="4">H8+L8+P8</f>
        <v>1</v>
      </c>
      <c r="E8" s="61">
        <f t="shared" ref="E8:E69" si="5">I8+M8+Q8</f>
        <v>0</v>
      </c>
      <c r="F8" s="61">
        <f t="shared" ref="F8:F69" si="6">J8+N8+R8</f>
        <v>204</v>
      </c>
      <c r="G8" s="19">
        <f t="shared" si="1"/>
        <v>204</v>
      </c>
      <c r="H8" s="65">
        <v>1</v>
      </c>
      <c r="I8" s="65"/>
      <c r="J8" s="65">
        <v>203</v>
      </c>
      <c r="K8" s="19">
        <f t="shared" ref="K8:K69" si="7">SUM(L8:N8)</f>
        <v>0</v>
      </c>
      <c r="L8" s="65"/>
      <c r="M8" s="65"/>
      <c r="N8" s="65"/>
      <c r="O8" s="19">
        <f t="shared" si="2"/>
        <v>1</v>
      </c>
      <c r="P8" s="65"/>
      <c r="Q8" s="65"/>
      <c r="R8" s="65">
        <v>1</v>
      </c>
      <c r="S8" s="37">
        <f>SUM(T8:W8)</f>
        <v>205</v>
      </c>
      <c r="T8" s="65">
        <v>168</v>
      </c>
      <c r="U8" s="65">
        <v>30</v>
      </c>
      <c r="V8" s="65">
        <v>1</v>
      </c>
      <c r="W8" s="65">
        <v>6</v>
      </c>
      <c r="X8" s="65"/>
      <c r="Y8" s="65"/>
      <c r="Z8" s="65"/>
      <c r="AA8" s="61">
        <f>C8-S8</f>
        <v>0</v>
      </c>
    </row>
    <row r="9" spans="1:27" s="7" customFormat="1" ht="19.5" customHeight="1" x14ac:dyDescent="0.25">
      <c r="A9" s="4">
        <v>3</v>
      </c>
      <c r="B9" s="14" t="s">
        <v>20</v>
      </c>
      <c r="C9" s="19">
        <f t="shared" si="3"/>
        <v>1</v>
      </c>
      <c r="D9" s="6">
        <f t="shared" si="4"/>
        <v>0</v>
      </c>
      <c r="E9" s="6">
        <f t="shared" si="5"/>
        <v>0</v>
      </c>
      <c r="F9" s="6">
        <f t="shared" si="6"/>
        <v>1</v>
      </c>
      <c r="G9" s="25">
        <f t="shared" si="1"/>
        <v>1</v>
      </c>
      <c r="H9" s="6"/>
      <c r="I9" s="6"/>
      <c r="J9" s="6">
        <v>1</v>
      </c>
      <c r="K9" s="29">
        <f t="shared" si="7"/>
        <v>0</v>
      </c>
      <c r="L9" s="6"/>
      <c r="M9" s="6"/>
      <c r="N9" s="6"/>
      <c r="O9" s="33">
        <f t="shared" si="2"/>
        <v>0</v>
      </c>
      <c r="P9" s="6"/>
      <c r="Q9" s="6"/>
      <c r="R9" s="6">
        <v>0</v>
      </c>
      <c r="S9" s="37">
        <f t="shared" ref="S9:S69" si="8">SUM(T9:W9)</f>
        <v>1</v>
      </c>
      <c r="T9" s="6">
        <v>1</v>
      </c>
      <c r="U9" s="6"/>
      <c r="V9" s="6"/>
      <c r="W9" s="6"/>
      <c r="X9" s="6"/>
      <c r="Y9" s="6"/>
      <c r="Z9" s="6"/>
      <c r="AA9" s="6">
        <f t="shared" ref="AA9:AA69" si="9">C9-S9</f>
        <v>0</v>
      </c>
    </row>
    <row r="10" spans="1:27" s="7" customFormat="1" ht="19.5" customHeight="1" x14ac:dyDescent="0.25">
      <c r="A10" s="4">
        <v>4</v>
      </c>
      <c r="B10" s="14" t="s">
        <v>21</v>
      </c>
      <c r="C10" s="19">
        <f t="shared" si="3"/>
        <v>64</v>
      </c>
      <c r="D10" s="6">
        <f t="shared" si="4"/>
        <v>0</v>
      </c>
      <c r="E10" s="6">
        <f t="shared" si="5"/>
        <v>3</v>
      </c>
      <c r="F10" s="6">
        <f t="shared" si="6"/>
        <v>61</v>
      </c>
      <c r="G10" s="25">
        <f t="shared" si="1"/>
        <v>63</v>
      </c>
      <c r="H10" s="6"/>
      <c r="I10" s="6">
        <v>3</v>
      </c>
      <c r="J10" s="6">
        <v>60</v>
      </c>
      <c r="K10" s="29">
        <f t="shared" si="7"/>
        <v>0</v>
      </c>
      <c r="L10" s="6"/>
      <c r="M10" s="6"/>
      <c r="N10" s="6"/>
      <c r="O10" s="33">
        <f t="shared" si="2"/>
        <v>1</v>
      </c>
      <c r="P10" s="6"/>
      <c r="Q10" s="6"/>
      <c r="R10" s="6">
        <v>1</v>
      </c>
      <c r="S10" s="37">
        <f t="shared" si="8"/>
        <v>64</v>
      </c>
      <c r="T10" s="6">
        <v>35</v>
      </c>
      <c r="U10" s="6">
        <v>24</v>
      </c>
      <c r="V10" s="6">
        <v>1</v>
      </c>
      <c r="W10" s="6">
        <v>4</v>
      </c>
      <c r="X10" s="6"/>
      <c r="Y10" s="6"/>
      <c r="Z10" s="6"/>
      <c r="AA10" s="6">
        <f t="shared" si="9"/>
        <v>0</v>
      </c>
    </row>
    <row r="11" spans="1:27" s="7" customFormat="1" ht="19.5" customHeight="1" x14ac:dyDescent="0.25">
      <c r="A11" s="4">
        <v>5</v>
      </c>
      <c r="B11" s="14" t="s">
        <v>22</v>
      </c>
      <c r="C11" s="19">
        <f t="shared" si="3"/>
        <v>1</v>
      </c>
      <c r="D11" s="6">
        <f t="shared" si="4"/>
        <v>0</v>
      </c>
      <c r="E11" s="6">
        <f t="shared" si="5"/>
        <v>0</v>
      </c>
      <c r="F11" s="6">
        <f t="shared" si="6"/>
        <v>1</v>
      </c>
      <c r="G11" s="25">
        <f t="shared" si="1"/>
        <v>1</v>
      </c>
      <c r="H11" s="6"/>
      <c r="I11" s="6"/>
      <c r="J11" s="6">
        <v>1</v>
      </c>
      <c r="K11" s="29">
        <f t="shared" si="7"/>
        <v>0</v>
      </c>
      <c r="L11" s="6"/>
      <c r="M11" s="6"/>
      <c r="N11" s="6"/>
      <c r="O11" s="33">
        <f t="shared" si="2"/>
        <v>0</v>
      </c>
      <c r="P11" s="6"/>
      <c r="Q11" s="6"/>
      <c r="R11" s="6"/>
      <c r="S11" s="37">
        <f t="shared" si="8"/>
        <v>1</v>
      </c>
      <c r="T11" s="6">
        <v>1</v>
      </c>
      <c r="U11" s="6"/>
      <c r="V11" s="6"/>
      <c r="W11" s="6"/>
      <c r="X11" s="6"/>
      <c r="Y11" s="6"/>
      <c r="Z11" s="6"/>
      <c r="AA11" s="6">
        <f t="shared" si="9"/>
        <v>0</v>
      </c>
    </row>
    <row r="12" spans="1:27" s="7" customFormat="1" ht="19.5" customHeight="1" x14ac:dyDescent="0.25">
      <c r="A12" s="10">
        <v>6</v>
      </c>
      <c r="B12" s="14" t="s">
        <v>23</v>
      </c>
      <c r="C12" s="19">
        <f t="shared" si="3"/>
        <v>0</v>
      </c>
      <c r="D12" s="6">
        <f t="shared" si="4"/>
        <v>0</v>
      </c>
      <c r="E12" s="6">
        <f t="shared" si="5"/>
        <v>0</v>
      </c>
      <c r="F12" s="6">
        <f t="shared" si="6"/>
        <v>0</v>
      </c>
      <c r="G12" s="25">
        <f t="shared" si="1"/>
        <v>0</v>
      </c>
      <c r="H12" s="6"/>
      <c r="I12" s="6"/>
      <c r="J12" s="6"/>
      <c r="K12" s="29">
        <f t="shared" si="7"/>
        <v>0</v>
      </c>
      <c r="L12" s="6"/>
      <c r="M12" s="6"/>
      <c r="N12" s="6"/>
      <c r="O12" s="33">
        <f t="shared" si="2"/>
        <v>0</v>
      </c>
      <c r="P12" s="6"/>
      <c r="Q12" s="6"/>
      <c r="R12" s="6"/>
      <c r="S12" s="37">
        <f t="shared" si="8"/>
        <v>0</v>
      </c>
      <c r="T12" s="6"/>
      <c r="U12" s="6"/>
      <c r="V12" s="6"/>
      <c r="W12" s="6"/>
      <c r="X12" s="6"/>
      <c r="Y12" s="6"/>
      <c r="Z12" s="6"/>
      <c r="AA12" s="6">
        <f t="shared" si="9"/>
        <v>0</v>
      </c>
    </row>
    <row r="13" spans="1:27" ht="19.5" customHeight="1" x14ac:dyDescent="0.25">
      <c r="A13" s="11">
        <v>7</v>
      </c>
      <c r="B13" s="15" t="s">
        <v>24</v>
      </c>
      <c r="C13" s="19">
        <f t="shared" si="3"/>
        <v>0</v>
      </c>
      <c r="D13" s="6">
        <f t="shared" si="4"/>
        <v>0</v>
      </c>
      <c r="E13" s="6">
        <f t="shared" si="5"/>
        <v>0</v>
      </c>
      <c r="F13" s="6">
        <f t="shared" si="6"/>
        <v>0</v>
      </c>
      <c r="G13" s="25">
        <f t="shared" si="1"/>
        <v>0</v>
      </c>
      <c r="H13" s="11"/>
      <c r="I13" s="11"/>
      <c r="J13" s="11"/>
      <c r="K13" s="29">
        <f t="shared" si="7"/>
        <v>0</v>
      </c>
      <c r="L13" s="11"/>
      <c r="M13" s="11"/>
      <c r="N13" s="11"/>
      <c r="O13" s="33">
        <f t="shared" si="2"/>
        <v>0</v>
      </c>
      <c r="P13" s="11"/>
      <c r="Q13" s="11"/>
      <c r="R13" s="11"/>
      <c r="S13" s="37">
        <f t="shared" si="8"/>
        <v>0</v>
      </c>
      <c r="T13" s="11"/>
      <c r="U13" s="11"/>
      <c r="V13" s="11"/>
      <c r="W13" s="11"/>
      <c r="X13" s="11"/>
      <c r="Y13" s="11"/>
      <c r="Z13" s="11"/>
      <c r="AA13" s="6">
        <f t="shared" si="9"/>
        <v>0</v>
      </c>
    </row>
    <row r="14" spans="1:27" ht="19.5" customHeight="1" x14ac:dyDescent="0.25">
      <c r="A14" s="11">
        <v>8</v>
      </c>
      <c r="B14" s="15" t="s">
        <v>25</v>
      </c>
      <c r="C14" s="19">
        <f t="shared" si="3"/>
        <v>0</v>
      </c>
      <c r="D14" s="6">
        <f t="shared" si="4"/>
        <v>0</v>
      </c>
      <c r="E14" s="6">
        <f t="shared" si="5"/>
        <v>0</v>
      </c>
      <c r="F14" s="6">
        <f t="shared" si="6"/>
        <v>0</v>
      </c>
      <c r="G14" s="25">
        <f t="shared" si="1"/>
        <v>0</v>
      </c>
      <c r="H14" s="11"/>
      <c r="I14" s="11"/>
      <c r="J14" s="11"/>
      <c r="K14" s="29">
        <f t="shared" si="7"/>
        <v>0</v>
      </c>
      <c r="L14" s="11"/>
      <c r="M14" s="11"/>
      <c r="N14" s="11"/>
      <c r="O14" s="33">
        <f t="shared" si="2"/>
        <v>0</v>
      </c>
      <c r="P14" s="11"/>
      <c r="Q14" s="11"/>
      <c r="R14" s="11"/>
      <c r="S14" s="37">
        <f t="shared" si="8"/>
        <v>0</v>
      </c>
      <c r="T14" s="11"/>
      <c r="U14" s="11"/>
      <c r="V14" s="11"/>
      <c r="W14" s="11"/>
      <c r="X14" s="11"/>
      <c r="Y14" s="11"/>
      <c r="Z14" s="11"/>
      <c r="AA14" s="6">
        <f t="shared" si="9"/>
        <v>0</v>
      </c>
    </row>
    <row r="15" spans="1:27" ht="19.5" customHeight="1" x14ac:dyDescent="0.25">
      <c r="A15" s="11">
        <v>9</v>
      </c>
      <c r="B15" s="15" t="s">
        <v>26</v>
      </c>
      <c r="C15" s="19">
        <f t="shared" si="3"/>
        <v>0</v>
      </c>
      <c r="D15" s="6">
        <f t="shared" si="4"/>
        <v>0</v>
      </c>
      <c r="E15" s="6">
        <f t="shared" si="5"/>
        <v>0</v>
      </c>
      <c r="F15" s="6">
        <f t="shared" si="6"/>
        <v>0</v>
      </c>
      <c r="G15" s="25">
        <f t="shared" si="1"/>
        <v>0</v>
      </c>
      <c r="H15" s="11"/>
      <c r="I15" s="11"/>
      <c r="J15" s="11"/>
      <c r="K15" s="29">
        <f t="shared" si="7"/>
        <v>0</v>
      </c>
      <c r="L15" s="11"/>
      <c r="M15" s="11"/>
      <c r="N15" s="11"/>
      <c r="O15" s="33">
        <f t="shared" si="2"/>
        <v>0</v>
      </c>
      <c r="P15" s="11"/>
      <c r="Q15" s="11"/>
      <c r="R15" s="11"/>
      <c r="S15" s="37">
        <f t="shared" si="8"/>
        <v>0</v>
      </c>
      <c r="T15" s="11"/>
      <c r="U15" s="11"/>
      <c r="V15" s="11"/>
      <c r="W15" s="11"/>
      <c r="X15" s="11"/>
      <c r="Y15" s="11"/>
      <c r="Z15" s="11"/>
      <c r="AA15" s="6">
        <f t="shared" si="9"/>
        <v>0</v>
      </c>
    </row>
    <row r="16" spans="1:27" ht="19.5" customHeight="1" x14ac:dyDescent="0.25">
      <c r="A16" s="11">
        <v>10</v>
      </c>
      <c r="B16" s="15" t="s">
        <v>27</v>
      </c>
      <c r="C16" s="19">
        <f t="shared" si="3"/>
        <v>0</v>
      </c>
      <c r="D16" s="6">
        <f t="shared" si="4"/>
        <v>0</v>
      </c>
      <c r="E16" s="6">
        <f t="shared" si="5"/>
        <v>0</v>
      </c>
      <c r="F16" s="6">
        <f t="shared" si="6"/>
        <v>0</v>
      </c>
      <c r="G16" s="25">
        <f t="shared" si="1"/>
        <v>0</v>
      </c>
      <c r="H16" s="11"/>
      <c r="I16" s="11"/>
      <c r="J16" s="11"/>
      <c r="K16" s="29">
        <f t="shared" si="7"/>
        <v>0</v>
      </c>
      <c r="L16" s="11"/>
      <c r="M16" s="11"/>
      <c r="N16" s="11"/>
      <c r="O16" s="33">
        <f t="shared" si="2"/>
        <v>0</v>
      </c>
      <c r="P16" s="11"/>
      <c r="Q16" s="11"/>
      <c r="R16" s="11"/>
      <c r="S16" s="37">
        <f t="shared" si="8"/>
        <v>0</v>
      </c>
      <c r="T16" s="11"/>
      <c r="U16" s="11"/>
      <c r="V16" s="11"/>
      <c r="W16" s="11"/>
      <c r="X16" s="11"/>
      <c r="Y16" s="11"/>
      <c r="Z16" s="11"/>
      <c r="AA16" s="6">
        <f t="shared" si="9"/>
        <v>0</v>
      </c>
    </row>
    <row r="17" spans="1:27" ht="19.5" customHeight="1" x14ac:dyDescent="0.25">
      <c r="A17" s="11">
        <v>11</v>
      </c>
      <c r="B17" s="15" t="s">
        <v>28</v>
      </c>
      <c r="C17" s="19">
        <f t="shared" si="3"/>
        <v>0</v>
      </c>
      <c r="D17" s="6">
        <f t="shared" si="4"/>
        <v>0</v>
      </c>
      <c r="E17" s="6">
        <f t="shared" si="5"/>
        <v>0</v>
      </c>
      <c r="F17" s="6">
        <f t="shared" si="6"/>
        <v>0</v>
      </c>
      <c r="G17" s="25">
        <f t="shared" si="1"/>
        <v>0</v>
      </c>
      <c r="H17" s="11"/>
      <c r="I17" s="11"/>
      <c r="J17" s="11"/>
      <c r="K17" s="29">
        <f t="shared" si="7"/>
        <v>0</v>
      </c>
      <c r="L17" s="11"/>
      <c r="M17" s="11"/>
      <c r="N17" s="11"/>
      <c r="O17" s="33">
        <f t="shared" si="2"/>
        <v>0</v>
      </c>
      <c r="P17" s="11"/>
      <c r="Q17" s="11"/>
      <c r="R17" s="11"/>
      <c r="S17" s="37">
        <f t="shared" si="8"/>
        <v>0</v>
      </c>
      <c r="T17" s="11"/>
      <c r="U17" s="11"/>
      <c r="V17" s="11"/>
      <c r="W17" s="11"/>
      <c r="X17" s="11"/>
      <c r="Y17" s="11"/>
      <c r="Z17" s="11"/>
      <c r="AA17" s="6">
        <f t="shared" si="9"/>
        <v>0</v>
      </c>
    </row>
    <row r="18" spans="1:27" ht="19.5" customHeight="1" x14ac:dyDescent="0.25">
      <c r="A18" s="11">
        <v>12</v>
      </c>
      <c r="B18" s="15" t="s">
        <v>29</v>
      </c>
      <c r="C18" s="19">
        <f t="shared" si="3"/>
        <v>5</v>
      </c>
      <c r="D18" s="6">
        <f t="shared" si="4"/>
        <v>0</v>
      </c>
      <c r="E18" s="6">
        <f t="shared" si="5"/>
        <v>0</v>
      </c>
      <c r="F18" s="6">
        <f t="shared" si="6"/>
        <v>5</v>
      </c>
      <c r="G18" s="25">
        <f t="shared" si="1"/>
        <v>5</v>
      </c>
      <c r="H18" s="11"/>
      <c r="I18" s="11"/>
      <c r="J18" s="11">
        <v>5</v>
      </c>
      <c r="K18" s="29">
        <f t="shared" si="7"/>
        <v>0</v>
      </c>
      <c r="L18" s="11"/>
      <c r="M18" s="11"/>
      <c r="N18" s="11"/>
      <c r="O18" s="33">
        <f t="shared" si="2"/>
        <v>0</v>
      </c>
      <c r="P18" s="11"/>
      <c r="Q18" s="11"/>
      <c r="R18" s="11"/>
      <c r="S18" s="37">
        <f t="shared" si="8"/>
        <v>5</v>
      </c>
      <c r="T18" s="11">
        <v>3</v>
      </c>
      <c r="U18" s="11"/>
      <c r="V18" s="11"/>
      <c r="W18" s="11">
        <v>2</v>
      </c>
      <c r="X18" s="11"/>
      <c r="Y18" s="11"/>
      <c r="Z18" s="11"/>
      <c r="AA18" s="6">
        <f t="shared" si="9"/>
        <v>0</v>
      </c>
    </row>
    <row r="19" spans="1:27" ht="19.5" customHeight="1" x14ac:dyDescent="0.25">
      <c r="A19" s="11">
        <v>13</v>
      </c>
      <c r="B19" s="15" t="s">
        <v>30</v>
      </c>
      <c r="C19" s="19">
        <f t="shared" si="3"/>
        <v>0</v>
      </c>
      <c r="D19" s="6">
        <f t="shared" si="4"/>
        <v>0</v>
      </c>
      <c r="E19" s="6">
        <f t="shared" si="5"/>
        <v>0</v>
      </c>
      <c r="F19" s="6">
        <f t="shared" si="6"/>
        <v>0</v>
      </c>
      <c r="G19" s="25">
        <f t="shared" si="1"/>
        <v>0</v>
      </c>
      <c r="H19" s="11"/>
      <c r="I19" s="11"/>
      <c r="J19" s="11"/>
      <c r="K19" s="29">
        <f t="shared" si="7"/>
        <v>0</v>
      </c>
      <c r="L19" s="11"/>
      <c r="M19" s="11"/>
      <c r="N19" s="11"/>
      <c r="O19" s="33">
        <f t="shared" si="2"/>
        <v>0</v>
      </c>
      <c r="P19" s="11"/>
      <c r="Q19" s="11"/>
      <c r="R19" s="11"/>
      <c r="S19" s="37">
        <f t="shared" si="8"/>
        <v>0</v>
      </c>
      <c r="T19" s="11"/>
      <c r="U19" s="11"/>
      <c r="V19" s="11"/>
      <c r="W19" s="11"/>
      <c r="X19" s="11"/>
      <c r="Y19" s="11"/>
      <c r="Z19" s="11"/>
      <c r="AA19" s="6">
        <f t="shared" si="9"/>
        <v>0</v>
      </c>
    </row>
    <row r="20" spans="1:27" ht="19.5" customHeight="1" x14ac:dyDescent="0.25">
      <c r="A20" s="11">
        <v>14</v>
      </c>
      <c r="B20" s="15" t="s">
        <v>31</v>
      </c>
      <c r="C20" s="19">
        <f t="shared" si="3"/>
        <v>0</v>
      </c>
      <c r="D20" s="6">
        <f t="shared" si="4"/>
        <v>0</v>
      </c>
      <c r="E20" s="6">
        <f t="shared" si="5"/>
        <v>0</v>
      </c>
      <c r="F20" s="6">
        <f t="shared" si="6"/>
        <v>0</v>
      </c>
      <c r="G20" s="25">
        <f t="shared" si="1"/>
        <v>0</v>
      </c>
      <c r="H20" s="11"/>
      <c r="I20" s="11"/>
      <c r="J20" s="11"/>
      <c r="K20" s="29">
        <f t="shared" si="7"/>
        <v>0</v>
      </c>
      <c r="L20" s="11"/>
      <c r="M20" s="11"/>
      <c r="N20" s="11"/>
      <c r="O20" s="33">
        <f t="shared" si="2"/>
        <v>0</v>
      </c>
      <c r="P20" s="11"/>
      <c r="Q20" s="11"/>
      <c r="R20" s="11"/>
      <c r="S20" s="37">
        <f t="shared" si="8"/>
        <v>0</v>
      </c>
      <c r="T20" s="11"/>
      <c r="U20" s="11"/>
      <c r="V20" s="11"/>
      <c r="W20" s="11"/>
      <c r="X20" s="11"/>
      <c r="Y20" s="11"/>
      <c r="Z20" s="11"/>
      <c r="AA20" s="6">
        <f t="shared" si="9"/>
        <v>0</v>
      </c>
    </row>
    <row r="21" spans="1:27" ht="19.5" customHeight="1" x14ac:dyDescent="0.25">
      <c r="A21" s="11">
        <v>15</v>
      </c>
      <c r="B21" s="15" t="s">
        <v>32</v>
      </c>
      <c r="C21" s="19">
        <f t="shared" si="3"/>
        <v>0</v>
      </c>
      <c r="D21" s="6">
        <f t="shared" si="4"/>
        <v>0</v>
      </c>
      <c r="E21" s="6">
        <f t="shared" si="5"/>
        <v>0</v>
      </c>
      <c r="F21" s="6">
        <f t="shared" si="6"/>
        <v>0</v>
      </c>
      <c r="G21" s="25">
        <f t="shared" si="1"/>
        <v>0</v>
      </c>
      <c r="H21" s="11"/>
      <c r="I21" s="11"/>
      <c r="J21" s="11"/>
      <c r="K21" s="29">
        <f t="shared" si="7"/>
        <v>0</v>
      </c>
      <c r="L21" s="11"/>
      <c r="M21" s="11"/>
      <c r="N21" s="11"/>
      <c r="O21" s="33">
        <f t="shared" si="2"/>
        <v>0</v>
      </c>
      <c r="P21" s="11"/>
      <c r="Q21" s="11"/>
      <c r="R21" s="11"/>
      <c r="S21" s="37">
        <f t="shared" si="8"/>
        <v>0</v>
      </c>
      <c r="T21" s="11"/>
      <c r="U21" s="11"/>
      <c r="V21" s="11"/>
      <c r="W21" s="11"/>
      <c r="X21" s="11"/>
      <c r="Y21" s="11"/>
      <c r="Z21" s="11"/>
      <c r="AA21" s="6">
        <f t="shared" si="9"/>
        <v>0</v>
      </c>
    </row>
    <row r="22" spans="1:27" ht="19.5" customHeight="1" x14ac:dyDescent="0.25">
      <c r="A22" s="11">
        <v>16</v>
      </c>
      <c r="B22" s="15" t="s">
        <v>33</v>
      </c>
      <c r="C22" s="19">
        <f t="shared" si="3"/>
        <v>0</v>
      </c>
      <c r="D22" s="6">
        <f t="shared" si="4"/>
        <v>0</v>
      </c>
      <c r="E22" s="6">
        <f t="shared" si="5"/>
        <v>0</v>
      </c>
      <c r="F22" s="6">
        <f t="shared" si="6"/>
        <v>0</v>
      </c>
      <c r="G22" s="25">
        <f t="shared" si="1"/>
        <v>0</v>
      </c>
      <c r="H22" s="11"/>
      <c r="I22" s="11"/>
      <c r="J22" s="11"/>
      <c r="K22" s="29">
        <f t="shared" si="7"/>
        <v>0</v>
      </c>
      <c r="L22" s="11"/>
      <c r="M22" s="11"/>
      <c r="N22" s="11"/>
      <c r="O22" s="33">
        <f t="shared" si="2"/>
        <v>0</v>
      </c>
      <c r="P22" s="11"/>
      <c r="Q22" s="11"/>
      <c r="R22" s="11"/>
      <c r="S22" s="37">
        <f t="shared" si="8"/>
        <v>0</v>
      </c>
      <c r="T22" s="11"/>
      <c r="U22" s="11"/>
      <c r="V22" s="11"/>
      <c r="W22" s="11"/>
      <c r="X22" s="11"/>
      <c r="Y22" s="11"/>
      <c r="Z22" s="11"/>
      <c r="AA22" s="6">
        <f t="shared" si="9"/>
        <v>0</v>
      </c>
    </row>
    <row r="23" spans="1:27" ht="19.5" customHeight="1" x14ac:dyDescent="0.25">
      <c r="A23" s="11">
        <v>17</v>
      </c>
      <c r="B23" s="15" t="s">
        <v>34</v>
      </c>
      <c r="C23" s="19">
        <f t="shared" si="3"/>
        <v>0</v>
      </c>
      <c r="D23" s="6">
        <f t="shared" si="4"/>
        <v>0</v>
      </c>
      <c r="E23" s="6">
        <f t="shared" si="5"/>
        <v>0</v>
      </c>
      <c r="F23" s="6">
        <f t="shared" si="6"/>
        <v>0</v>
      </c>
      <c r="G23" s="25">
        <f t="shared" si="1"/>
        <v>0</v>
      </c>
      <c r="H23" s="11"/>
      <c r="I23" s="11"/>
      <c r="J23" s="11"/>
      <c r="K23" s="29">
        <f t="shared" si="7"/>
        <v>0</v>
      </c>
      <c r="L23" s="11"/>
      <c r="M23" s="11"/>
      <c r="N23" s="11"/>
      <c r="O23" s="33">
        <f t="shared" si="2"/>
        <v>0</v>
      </c>
      <c r="P23" s="11"/>
      <c r="Q23" s="11"/>
      <c r="R23" s="11"/>
      <c r="S23" s="37">
        <f t="shared" si="8"/>
        <v>0</v>
      </c>
      <c r="T23" s="11"/>
      <c r="U23" s="11"/>
      <c r="V23" s="11"/>
      <c r="W23" s="11"/>
      <c r="X23" s="11"/>
      <c r="Y23" s="11"/>
      <c r="Z23" s="11"/>
      <c r="AA23" s="6">
        <f t="shared" si="9"/>
        <v>0</v>
      </c>
    </row>
    <row r="24" spans="1:27" ht="19.5" customHeight="1" x14ac:dyDescent="0.25">
      <c r="A24" s="11">
        <v>18</v>
      </c>
      <c r="B24" s="15" t="s">
        <v>35</v>
      </c>
      <c r="C24" s="19">
        <f t="shared" si="3"/>
        <v>4</v>
      </c>
      <c r="D24" s="6">
        <f t="shared" si="4"/>
        <v>0</v>
      </c>
      <c r="E24" s="6">
        <f t="shared" si="5"/>
        <v>0</v>
      </c>
      <c r="F24" s="6">
        <f t="shared" si="6"/>
        <v>4</v>
      </c>
      <c r="G24" s="25">
        <f t="shared" si="1"/>
        <v>4</v>
      </c>
      <c r="H24" s="11"/>
      <c r="I24" s="11"/>
      <c r="J24" s="11">
        <v>4</v>
      </c>
      <c r="K24" s="29">
        <f t="shared" si="7"/>
        <v>0</v>
      </c>
      <c r="L24" s="11"/>
      <c r="M24" s="11"/>
      <c r="N24" s="11"/>
      <c r="O24" s="33">
        <f t="shared" si="2"/>
        <v>0</v>
      </c>
      <c r="P24" s="11"/>
      <c r="Q24" s="11"/>
      <c r="R24" s="11"/>
      <c r="S24" s="37">
        <f t="shared" si="8"/>
        <v>4</v>
      </c>
      <c r="T24" s="11">
        <v>4</v>
      </c>
      <c r="U24" s="11"/>
      <c r="V24" s="11"/>
      <c r="W24" s="11"/>
      <c r="X24" s="11"/>
      <c r="Y24" s="11"/>
      <c r="Z24" s="11"/>
      <c r="AA24" s="6">
        <f t="shared" si="9"/>
        <v>0</v>
      </c>
    </row>
    <row r="25" spans="1:27" ht="19.5" customHeight="1" x14ac:dyDescent="0.25">
      <c r="A25" s="11">
        <v>19</v>
      </c>
      <c r="B25" s="15" t="s">
        <v>36</v>
      </c>
      <c r="C25" s="19">
        <f t="shared" si="3"/>
        <v>5</v>
      </c>
      <c r="D25" s="6">
        <f t="shared" si="4"/>
        <v>0</v>
      </c>
      <c r="E25" s="6">
        <f t="shared" si="5"/>
        <v>0</v>
      </c>
      <c r="F25" s="6">
        <f t="shared" si="6"/>
        <v>5</v>
      </c>
      <c r="G25" s="25">
        <f t="shared" si="1"/>
        <v>5</v>
      </c>
      <c r="H25" s="11"/>
      <c r="I25" s="11"/>
      <c r="J25" s="11">
        <v>5</v>
      </c>
      <c r="K25" s="29">
        <f t="shared" si="7"/>
        <v>0</v>
      </c>
      <c r="L25" s="11"/>
      <c r="M25" s="11"/>
      <c r="N25" s="11"/>
      <c r="O25" s="33">
        <f t="shared" si="2"/>
        <v>0</v>
      </c>
      <c r="P25" s="11"/>
      <c r="Q25" s="11"/>
      <c r="R25" s="11"/>
      <c r="S25" s="37">
        <f t="shared" si="8"/>
        <v>5</v>
      </c>
      <c r="T25" s="11">
        <v>5</v>
      </c>
      <c r="U25" s="11"/>
      <c r="V25" s="11"/>
      <c r="W25" s="11"/>
      <c r="X25" s="11"/>
      <c r="Y25" s="11"/>
      <c r="Z25" s="11"/>
      <c r="AA25" s="6">
        <f t="shared" si="9"/>
        <v>0</v>
      </c>
    </row>
    <row r="26" spans="1:27" ht="19.5" customHeight="1" x14ac:dyDescent="0.25">
      <c r="A26" s="11">
        <v>20</v>
      </c>
      <c r="B26" s="15" t="s">
        <v>37</v>
      </c>
      <c r="C26" s="19">
        <f t="shared" si="3"/>
        <v>2</v>
      </c>
      <c r="D26" s="6">
        <f t="shared" si="4"/>
        <v>0</v>
      </c>
      <c r="E26" s="6">
        <f t="shared" si="5"/>
        <v>1</v>
      </c>
      <c r="F26" s="6">
        <f t="shared" si="6"/>
        <v>1</v>
      </c>
      <c r="G26" s="25">
        <f t="shared" si="1"/>
        <v>0</v>
      </c>
      <c r="H26" s="11"/>
      <c r="I26" s="11"/>
      <c r="J26" s="11"/>
      <c r="K26" s="29">
        <f t="shared" si="7"/>
        <v>2</v>
      </c>
      <c r="L26" s="11"/>
      <c r="M26" s="11">
        <v>1</v>
      </c>
      <c r="N26" s="11">
        <v>1</v>
      </c>
      <c r="O26" s="33">
        <f t="shared" si="2"/>
        <v>0</v>
      </c>
      <c r="P26" s="11"/>
      <c r="Q26" s="11"/>
      <c r="R26" s="11"/>
      <c r="S26" s="37">
        <f t="shared" si="8"/>
        <v>2</v>
      </c>
      <c r="T26" s="11">
        <v>2</v>
      </c>
      <c r="U26" s="11"/>
      <c r="V26" s="11"/>
      <c r="W26" s="11"/>
      <c r="X26" s="11"/>
      <c r="Y26" s="11"/>
      <c r="Z26" s="11"/>
      <c r="AA26" s="6">
        <f t="shared" si="9"/>
        <v>0</v>
      </c>
    </row>
    <row r="27" spans="1:27" ht="19.5" customHeight="1" x14ac:dyDescent="0.25">
      <c r="A27" s="11">
        <v>21</v>
      </c>
      <c r="B27" s="15" t="s">
        <v>38</v>
      </c>
      <c r="C27" s="19">
        <f t="shared" si="3"/>
        <v>2</v>
      </c>
      <c r="D27" s="6">
        <f t="shared" si="4"/>
        <v>0</v>
      </c>
      <c r="E27" s="6">
        <f t="shared" si="5"/>
        <v>2</v>
      </c>
      <c r="F27" s="6">
        <f t="shared" si="6"/>
        <v>0</v>
      </c>
      <c r="G27" s="25">
        <f t="shared" si="1"/>
        <v>2</v>
      </c>
      <c r="H27" s="11"/>
      <c r="I27" s="11">
        <v>2</v>
      </c>
      <c r="J27" s="11"/>
      <c r="K27" s="29">
        <f t="shared" si="7"/>
        <v>0</v>
      </c>
      <c r="L27" s="11"/>
      <c r="M27" s="11"/>
      <c r="N27" s="11"/>
      <c r="O27" s="33">
        <f t="shared" si="2"/>
        <v>0</v>
      </c>
      <c r="P27" s="11"/>
      <c r="Q27" s="11"/>
      <c r="R27" s="11"/>
      <c r="S27" s="37">
        <f t="shared" si="8"/>
        <v>2</v>
      </c>
      <c r="T27" s="11"/>
      <c r="U27" s="11"/>
      <c r="V27" s="11">
        <v>2</v>
      </c>
      <c r="W27" s="11"/>
      <c r="X27" s="11"/>
      <c r="Y27" s="11"/>
      <c r="Z27" s="11"/>
      <c r="AA27" s="6">
        <f t="shared" si="9"/>
        <v>0</v>
      </c>
    </row>
    <row r="28" spans="1:27" ht="19.5" customHeight="1" x14ac:dyDescent="0.25">
      <c r="A28" s="11">
        <v>22</v>
      </c>
      <c r="B28" s="15" t="s">
        <v>39</v>
      </c>
      <c r="C28" s="19">
        <f t="shared" si="3"/>
        <v>0</v>
      </c>
      <c r="D28" s="6">
        <f t="shared" si="4"/>
        <v>0</v>
      </c>
      <c r="E28" s="6">
        <f t="shared" si="5"/>
        <v>0</v>
      </c>
      <c r="F28" s="6">
        <f t="shared" si="6"/>
        <v>0</v>
      </c>
      <c r="G28" s="25">
        <f t="shared" si="1"/>
        <v>0</v>
      </c>
      <c r="H28" s="11"/>
      <c r="I28" s="11"/>
      <c r="J28" s="11"/>
      <c r="K28" s="29">
        <f t="shared" si="7"/>
        <v>0</v>
      </c>
      <c r="L28" s="11"/>
      <c r="M28" s="11"/>
      <c r="N28" s="11"/>
      <c r="O28" s="33">
        <f t="shared" si="2"/>
        <v>0</v>
      </c>
      <c r="P28" s="11"/>
      <c r="Q28" s="11"/>
      <c r="R28" s="11"/>
      <c r="S28" s="37">
        <f t="shared" si="8"/>
        <v>0</v>
      </c>
      <c r="T28" s="11"/>
      <c r="U28" s="11"/>
      <c r="V28" s="11"/>
      <c r="W28" s="11"/>
      <c r="X28" s="11"/>
      <c r="Y28" s="11"/>
      <c r="Z28" s="11"/>
      <c r="AA28" s="6">
        <f t="shared" si="9"/>
        <v>0</v>
      </c>
    </row>
    <row r="29" spans="1:27" s="58" customFormat="1" ht="19.5" customHeight="1" x14ac:dyDescent="0.25">
      <c r="A29" s="59">
        <v>23</v>
      </c>
      <c r="B29" s="60" t="s">
        <v>40</v>
      </c>
      <c r="C29" s="19">
        <f t="shared" si="3"/>
        <v>2</v>
      </c>
      <c r="D29" s="61">
        <f t="shared" si="4"/>
        <v>0</v>
      </c>
      <c r="E29" s="61">
        <f t="shared" si="5"/>
        <v>0</v>
      </c>
      <c r="F29" s="61">
        <f t="shared" si="6"/>
        <v>2</v>
      </c>
      <c r="G29" s="19">
        <f t="shared" si="1"/>
        <v>2</v>
      </c>
      <c r="H29" s="59"/>
      <c r="I29" s="59"/>
      <c r="J29" s="59">
        <v>2</v>
      </c>
      <c r="K29" s="19">
        <f t="shared" si="7"/>
        <v>0</v>
      </c>
      <c r="L29" s="59"/>
      <c r="M29" s="59"/>
      <c r="N29" s="59"/>
      <c r="O29" s="19">
        <f t="shared" si="2"/>
        <v>0</v>
      </c>
      <c r="P29" s="59"/>
      <c r="Q29" s="59"/>
      <c r="R29" s="59"/>
      <c r="S29" s="37">
        <f t="shared" si="8"/>
        <v>2</v>
      </c>
      <c r="T29" s="59">
        <v>2</v>
      </c>
      <c r="U29" s="59"/>
      <c r="V29" s="59"/>
      <c r="W29" s="59"/>
      <c r="X29" s="59"/>
      <c r="Y29" s="59"/>
      <c r="Z29" s="59"/>
      <c r="AA29" s="61">
        <f t="shared" si="9"/>
        <v>0</v>
      </c>
    </row>
    <row r="30" spans="1:27" ht="19.5" customHeight="1" x14ac:dyDescent="0.25">
      <c r="A30" s="11">
        <v>24</v>
      </c>
      <c r="B30" s="15" t="s">
        <v>41</v>
      </c>
      <c r="C30" s="19">
        <f t="shared" si="3"/>
        <v>0</v>
      </c>
      <c r="D30" s="6">
        <f t="shared" si="4"/>
        <v>0</v>
      </c>
      <c r="E30" s="6">
        <f t="shared" si="5"/>
        <v>0</v>
      </c>
      <c r="F30" s="6">
        <f t="shared" si="6"/>
        <v>0</v>
      </c>
      <c r="G30" s="25">
        <f t="shared" si="1"/>
        <v>0</v>
      </c>
      <c r="H30" s="11"/>
      <c r="I30" s="11"/>
      <c r="J30" s="11"/>
      <c r="K30" s="29">
        <f t="shared" si="7"/>
        <v>0</v>
      </c>
      <c r="L30" s="11"/>
      <c r="M30" s="11"/>
      <c r="N30" s="11"/>
      <c r="O30" s="33">
        <f t="shared" si="2"/>
        <v>0</v>
      </c>
      <c r="P30" s="11"/>
      <c r="Q30" s="11"/>
      <c r="R30" s="11"/>
      <c r="S30" s="37">
        <f t="shared" si="8"/>
        <v>0</v>
      </c>
      <c r="T30" s="11"/>
      <c r="U30" s="11"/>
      <c r="V30" s="11"/>
      <c r="W30" s="11"/>
      <c r="X30" s="11"/>
      <c r="Y30" s="11"/>
      <c r="Z30" s="11"/>
      <c r="AA30" s="6">
        <f t="shared" si="9"/>
        <v>0</v>
      </c>
    </row>
    <row r="31" spans="1:27" ht="19.5" customHeight="1" x14ac:dyDescent="0.25">
      <c r="A31" s="11">
        <v>25</v>
      </c>
      <c r="B31" s="15" t="s">
        <v>42</v>
      </c>
      <c r="C31" s="19">
        <f t="shared" si="3"/>
        <v>4</v>
      </c>
      <c r="D31" s="6">
        <f t="shared" si="4"/>
        <v>0</v>
      </c>
      <c r="E31" s="6">
        <f t="shared" si="5"/>
        <v>1</v>
      </c>
      <c r="F31" s="6">
        <f t="shared" si="6"/>
        <v>3</v>
      </c>
      <c r="G31" s="25">
        <f t="shared" si="1"/>
        <v>4</v>
      </c>
      <c r="H31" s="11"/>
      <c r="I31" s="11">
        <v>1</v>
      </c>
      <c r="J31" s="11">
        <v>3</v>
      </c>
      <c r="K31" s="29">
        <f t="shared" si="7"/>
        <v>0</v>
      </c>
      <c r="L31" s="11"/>
      <c r="M31" s="11"/>
      <c r="N31" s="11"/>
      <c r="O31" s="33">
        <f t="shared" si="2"/>
        <v>0</v>
      </c>
      <c r="P31" s="11"/>
      <c r="Q31" s="11"/>
      <c r="R31" s="11"/>
      <c r="S31" s="37">
        <f t="shared" si="8"/>
        <v>4</v>
      </c>
      <c r="T31" s="11">
        <v>4</v>
      </c>
      <c r="U31" s="11"/>
      <c r="V31" s="11"/>
      <c r="W31" s="11"/>
      <c r="X31" s="11"/>
      <c r="Y31" s="11"/>
      <c r="Z31" s="11"/>
      <c r="AA31" s="6">
        <f t="shared" si="9"/>
        <v>0</v>
      </c>
    </row>
    <row r="32" spans="1:27" ht="19.5" customHeight="1" x14ac:dyDescent="0.25">
      <c r="A32" s="11">
        <v>26</v>
      </c>
      <c r="B32" s="15" t="s">
        <v>43</v>
      </c>
      <c r="C32" s="19">
        <f t="shared" si="3"/>
        <v>1</v>
      </c>
      <c r="D32" s="6">
        <f t="shared" si="4"/>
        <v>0</v>
      </c>
      <c r="E32" s="6">
        <f t="shared" si="5"/>
        <v>0</v>
      </c>
      <c r="F32" s="6">
        <f t="shared" si="6"/>
        <v>1</v>
      </c>
      <c r="G32" s="25">
        <f t="shared" si="1"/>
        <v>1</v>
      </c>
      <c r="H32" s="11"/>
      <c r="I32" s="11"/>
      <c r="J32" s="11">
        <v>1</v>
      </c>
      <c r="K32" s="29">
        <f t="shared" si="7"/>
        <v>0</v>
      </c>
      <c r="L32" s="11"/>
      <c r="M32" s="11"/>
      <c r="N32" s="11"/>
      <c r="O32" s="33">
        <f t="shared" si="2"/>
        <v>0</v>
      </c>
      <c r="P32" s="11"/>
      <c r="Q32" s="11"/>
      <c r="R32" s="11"/>
      <c r="S32" s="37">
        <f t="shared" si="8"/>
        <v>1</v>
      </c>
      <c r="T32" s="11">
        <v>1</v>
      </c>
      <c r="U32" s="11"/>
      <c r="V32" s="11"/>
      <c r="W32" s="11"/>
      <c r="X32" s="11"/>
      <c r="Y32" s="11"/>
      <c r="Z32" s="11"/>
      <c r="AA32" s="6">
        <f t="shared" si="9"/>
        <v>0</v>
      </c>
    </row>
    <row r="33" spans="1:27" ht="19.5" customHeight="1" x14ac:dyDescent="0.25">
      <c r="A33" s="11">
        <v>27</v>
      </c>
      <c r="B33" s="15" t="s">
        <v>44</v>
      </c>
      <c r="C33" s="19">
        <f t="shared" si="3"/>
        <v>1</v>
      </c>
      <c r="D33" s="6">
        <f t="shared" si="4"/>
        <v>0</v>
      </c>
      <c r="E33" s="6">
        <f t="shared" si="5"/>
        <v>0</v>
      </c>
      <c r="F33" s="6">
        <f t="shared" si="6"/>
        <v>1</v>
      </c>
      <c r="G33" s="25">
        <f t="shared" si="1"/>
        <v>1</v>
      </c>
      <c r="H33" s="11"/>
      <c r="I33" s="11"/>
      <c r="J33" s="11">
        <v>1</v>
      </c>
      <c r="K33" s="29">
        <f t="shared" si="7"/>
        <v>0</v>
      </c>
      <c r="L33" s="11"/>
      <c r="M33" s="11"/>
      <c r="N33" s="11"/>
      <c r="O33" s="33">
        <f t="shared" si="2"/>
        <v>0</v>
      </c>
      <c r="P33" s="11"/>
      <c r="Q33" s="11"/>
      <c r="R33" s="11"/>
      <c r="S33" s="37">
        <f t="shared" si="8"/>
        <v>1</v>
      </c>
      <c r="T33" s="11">
        <v>1</v>
      </c>
      <c r="U33" s="11"/>
      <c r="V33" s="11"/>
      <c r="W33" s="11"/>
      <c r="X33" s="11"/>
      <c r="Y33" s="11"/>
      <c r="Z33" s="11"/>
      <c r="AA33" s="6">
        <f t="shared" si="9"/>
        <v>0</v>
      </c>
    </row>
    <row r="34" spans="1:27" ht="19.5" customHeight="1" x14ac:dyDescent="0.25">
      <c r="A34" s="11">
        <v>28</v>
      </c>
      <c r="B34" s="15" t="s">
        <v>45</v>
      </c>
      <c r="C34" s="19">
        <f t="shared" si="3"/>
        <v>2</v>
      </c>
      <c r="D34" s="6">
        <f t="shared" si="4"/>
        <v>1</v>
      </c>
      <c r="E34" s="6">
        <f t="shared" si="5"/>
        <v>0</v>
      </c>
      <c r="F34" s="6">
        <f t="shared" si="6"/>
        <v>1</v>
      </c>
      <c r="G34" s="25">
        <f t="shared" si="1"/>
        <v>1</v>
      </c>
      <c r="H34" s="11"/>
      <c r="I34" s="11"/>
      <c r="J34" s="11">
        <v>1</v>
      </c>
      <c r="K34" s="29">
        <f t="shared" si="7"/>
        <v>0</v>
      </c>
      <c r="L34" s="11"/>
      <c r="M34" s="11"/>
      <c r="N34" s="11"/>
      <c r="O34" s="33">
        <f t="shared" si="2"/>
        <v>1</v>
      </c>
      <c r="P34" s="11">
        <v>1</v>
      </c>
      <c r="Q34" s="11"/>
      <c r="R34" s="11"/>
      <c r="S34" s="37">
        <f t="shared" si="8"/>
        <v>2</v>
      </c>
      <c r="T34" s="11">
        <v>2</v>
      </c>
      <c r="U34" s="11"/>
      <c r="V34" s="11"/>
      <c r="W34" s="11"/>
      <c r="X34" s="11"/>
      <c r="Y34" s="11"/>
      <c r="Z34" s="11"/>
      <c r="AA34" s="6">
        <f t="shared" si="9"/>
        <v>0</v>
      </c>
    </row>
    <row r="35" spans="1:27" ht="19.5" customHeight="1" x14ac:dyDescent="0.25">
      <c r="A35" s="11">
        <v>29</v>
      </c>
      <c r="B35" s="15" t="s">
        <v>46</v>
      </c>
      <c r="C35" s="19">
        <f t="shared" si="3"/>
        <v>0</v>
      </c>
      <c r="D35" s="6">
        <f t="shared" si="4"/>
        <v>0</v>
      </c>
      <c r="E35" s="6">
        <f t="shared" si="5"/>
        <v>0</v>
      </c>
      <c r="F35" s="6">
        <f t="shared" si="6"/>
        <v>0</v>
      </c>
      <c r="G35" s="25">
        <f t="shared" si="1"/>
        <v>0</v>
      </c>
      <c r="H35" s="11"/>
      <c r="I35" s="11"/>
      <c r="J35" s="11"/>
      <c r="K35" s="29">
        <f t="shared" si="7"/>
        <v>0</v>
      </c>
      <c r="L35" s="11"/>
      <c r="M35" s="11"/>
      <c r="N35" s="11"/>
      <c r="O35" s="33">
        <f t="shared" si="2"/>
        <v>0</v>
      </c>
      <c r="P35" s="11"/>
      <c r="Q35" s="11"/>
      <c r="R35" s="11"/>
      <c r="S35" s="37">
        <f t="shared" si="8"/>
        <v>0</v>
      </c>
      <c r="T35" s="11"/>
      <c r="U35" s="11"/>
      <c r="V35" s="11"/>
      <c r="W35" s="11"/>
      <c r="X35" s="11"/>
      <c r="Y35" s="11"/>
      <c r="Z35" s="11"/>
      <c r="AA35" s="6">
        <f t="shared" si="9"/>
        <v>0</v>
      </c>
    </row>
    <row r="36" spans="1:27" ht="19.5" customHeight="1" x14ac:dyDescent="0.25">
      <c r="A36" s="11">
        <v>30</v>
      </c>
      <c r="B36" s="15" t="s">
        <v>47</v>
      </c>
      <c r="C36" s="19">
        <f t="shared" si="3"/>
        <v>4</v>
      </c>
      <c r="D36" s="6">
        <f t="shared" si="4"/>
        <v>0</v>
      </c>
      <c r="E36" s="6">
        <f t="shared" si="5"/>
        <v>0</v>
      </c>
      <c r="F36" s="6">
        <f t="shared" si="6"/>
        <v>4</v>
      </c>
      <c r="G36" s="25">
        <f t="shared" si="1"/>
        <v>4</v>
      </c>
      <c r="H36" s="11"/>
      <c r="I36" s="11"/>
      <c r="J36" s="11">
        <v>4</v>
      </c>
      <c r="K36" s="29">
        <f t="shared" si="7"/>
        <v>0</v>
      </c>
      <c r="L36" s="11"/>
      <c r="M36" s="11"/>
      <c r="N36" s="11"/>
      <c r="O36" s="33">
        <f t="shared" si="2"/>
        <v>0</v>
      </c>
      <c r="P36" s="11"/>
      <c r="Q36" s="11"/>
      <c r="R36" s="11"/>
      <c r="S36" s="37">
        <f t="shared" si="8"/>
        <v>4</v>
      </c>
      <c r="T36" s="11">
        <v>2</v>
      </c>
      <c r="U36" s="11">
        <v>2</v>
      </c>
      <c r="V36" s="11"/>
      <c r="W36" s="11"/>
      <c r="X36" s="11"/>
      <c r="Y36" s="11"/>
      <c r="Z36" s="11"/>
      <c r="AA36" s="6">
        <f t="shared" si="9"/>
        <v>0</v>
      </c>
    </row>
    <row r="37" spans="1:27" ht="19.5" customHeight="1" x14ac:dyDescent="0.25">
      <c r="A37" s="11">
        <v>31</v>
      </c>
      <c r="B37" s="15" t="s">
        <v>48</v>
      </c>
      <c r="C37" s="19">
        <f t="shared" si="3"/>
        <v>0</v>
      </c>
      <c r="D37" s="6">
        <f t="shared" si="4"/>
        <v>0</v>
      </c>
      <c r="E37" s="6">
        <f t="shared" si="5"/>
        <v>0</v>
      </c>
      <c r="F37" s="6">
        <f t="shared" si="6"/>
        <v>0</v>
      </c>
      <c r="G37" s="25">
        <f t="shared" si="1"/>
        <v>0</v>
      </c>
      <c r="H37" s="11"/>
      <c r="I37" s="11"/>
      <c r="J37" s="11"/>
      <c r="K37" s="29">
        <f t="shared" si="7"/>
        <v>0</v>
      </c>
      <c r="L37" s="11"/>
      <c r="M37" s="11"/>
      <c r="N37" s="11"/>
      <c r="O37" s="33">
        <f t="shared" si="2"/>
        <v>0</v>
      </c>
      <c r="P37" s="11"/>
      <c r="Q37" s="11"/>
      <c r="R37" s="11"/>
      <c r="S37" s="37">
        <f t="shared" si="8"/>
        <v>0</v>
      </c>
      <c r="T37" s="11"/>
      <c r="U37" s="11"/>
      <c r="V37" s="11"/>
      <c r="W37" s="11"/>
      <c r="X37" s="11"/>
      <c r="Y37" s="11"/>
      <c r="Z37" s="11"/>
      <c r="AA37" s="6">
        <f t="shared" si="9"/>
        <v>0</v>
      </c>
    </row>
    <row r="38" spans="1:27" ht="19.5" customHeight="1" x14ac:dyDescent="0.25">
      <c r="A38" s="11">
        <v>32</v>
      </c>
      <c r="B38" s="15" t="s">
        <v>49</v>
      </c>
      <c r="C38" s="19">
        <f t="shared" si="3"/>
        <v>0</v>
      </c>
      <c r="D38" s="6">
        <f t="shared" si="4"/>
        <v>0</v>
      </c>
      <c r="E38" s="6">
        <f t="shared" si="5"/>
        <v>0</v>
      </c>
      <c r="F38" s="6">
        <f t="shared" si="6"/>
        <v>0</v>
      </c>
      <c r="G38" s="25">
        <f t="shared" si="1"/>
        <v>0</v>
      </c>
      <c r="H38" s="11"/>
      <c r="I38" s="11"/>
      <c r="J38" s="11"/>
      <c r="K38" s="29">
        <f t="shared" si="7"/>
        <v>0</v>
      </c>
      <c r="L38" s="11"/>
      <c r="M38" s="11"/>
      <c r="N38" s="11"/>
      <c r="O38" s="33">
        <f t="shared" si="2"/>
        <v>0</v>
      </c>
      <c r="P38" s="11"/>
      <c r="Q38" s="11"/>
      <c r="R38" s="11"/>
      <c r="S38" s="37">
        <f t="shared" si="8"/>
        <v>0</v>
      </c>
      <c r="T38" s="11"/>
      <c r="U38" s="11"/>
      <c r="V38" s="11"/>
      <c r="W38" s="11"/>
      <c r="X38" s="11"/>
      <c r="Y38" s="11"/>
      <c r="Z38" s="11"/>
      <c r="AA38" s="6">
        <f t="shared" si="9"/>
        <v>0</v>
      </c>
    </row>
    <row r="39" spans="1:27" ht="19.5" customHeight="1" x14ac:dyDescent="0.25">
      <c r="A39" s="11">
        <v>33</v>
      </c>
      <c r="B39" s="15" t="s">
        <v>50</v>
      </c>
      <c r="C39" s="19">
        <f t="shared" si="3"/>
        <v>0</v>
      </c>
      <c r="D39" s="6">
        <f t="shared" si="4"/>
        <v>0</v>
      </c>
      <c r="E39" s="6">
        <f t="shared" si="5"/>
        <v>0</v>
      </c>
      <c r="F39" s="6">
        <f t="shared" si="6"/>
        <v>0</v>
      </c>
      <c r="G39" s="25">
        <f t="shared" si="1"/>
        <v>0</v>
      </c>
      <c r="H39" s="11"/>
      <c r="I39" s="11"/>
      <c r="J39" s="11"/>
      <c r="K39" s="29">
        <f t="shared" si="7"/>
        <v>0</v>
      </c>
      <c r="L39" s="11"/>
      <c r="M39" s="11"/>
      <c r="N39" s="11"/>
      <c r="O39" s="33">
        <f t="shared" si="2"/>
        <v>0</v>
      </c>
      <c r="P39" s="11"/>
      <c r="Q39" s="11"/>
      <c r="R39" s="11"/>
      <c r="S39" s="37">
        <f t="shared" si="8"/>
        <v>0</v>
      </c>
      <c r="T39" s="11"/>
      <c r="U39" s="11"/>
      <c r="V39" s="11"/>
      <c r="W39" s="11"/>
      <c r="X39" s="11"/>
      <c r="Y39" s="11"/>
      <c r="Z39" s="11"/>
      <c r="AA39" s="6">
        <f t="shared" si="9"/>
        <v>0</v>
      </c>
    </row>
    <row r="40" spans="1:27" ht="19.5" customHeight="1" x14ac:dyDescent="0.25">
      <c r="A40" s="11">
        <v>34</v>
      </c>
      <c r="B40" s="15" t="s">
        <v>51</v>
      </c>
      <c r="C40" s="19">
        <f t="shared" si="3"/>
        <v>0</v>
      </c>
      <c r="D40" s="6">
        <f t="shared" si="4"/>
        <v>0</v>
      </c>
      <c r="E40" s="6">
        <f t="shared" si="5"/>
        <v>0</v>
      </c>
      <c r="F40" s="6">
        <f t="shared" si="6"/>
        <v>0</v>
      </c>
      <c r="G40" s="25">
        <f t="shared" si="1"/>
        <v>0</v>
      </c>
      <c r="H40" s="11"/>
      <c r="I40" s="11"/>
      <c r="J40" s="11"/>
      <c r="K40" s="29">
        <f t="shared" si="7"/>
        <v>0</v>
      </c>
      <c r="L40" s="11"/>
      <c r="M40" s="11"/>
      <c r="N40" s="11"/>
      <c r="O40" s="33">
        <f t="shared" si="2"/>
        <v>0</v>
      </c>
      <c r="P40" s="11"/>
      <c r="Q40" s="11"/>
      <c r="R40" s="11"/>
      <c r="S40" s="37">
        <f t="shared" si="8"/>
        <v>0</v>
      </c>
      <c r="T40" s="11"/>
      <c r="U40" s="11"/>
      <c r="V40" s="11"/>
      <c r="W40" s="11"/>
      <c r="X40" s="11"/>
      <c r="Y40" s="11"/>
      <c r="Z40" s="11"/>
      <c r="AA40" s="6">
        <f t="shared" si="9"/>
        <v>0</v>
      </c>
    </row>
    <row r="41" spans="1:27" ht="19.5" customHeight="1" x14ac:dyDescent="0.25">
      <c r="A41" s="11">
        <v>35</v>
      </c>
      <c r="B41" s="15" t="s">
        <v>52</v>
      </c>
      <c r="C41" s="19">
        <f t="shared" si="3"/>
        <v>0</v>
      </c>
      <c r="D41" s="6">
        <f t="shared" si="4"/>
        <v>0</v>
      </c>
      <c r="E41" s="6">
        <f t="shared" si="5"/>
        <v>0</v>
      </c>
      <c r="F41" s="6">
        <f t="shared" si="6"/>
        <v>0</v>
      </c>
      <c r="G41" s="25">
        <f t="shared" si="1"/>
        <v>0</v>
      </c>
      <c r="H41" s="11"/>
      <c r="I41" s="11"/>
      <c r="J41" s="11"/>
      <c r="K41" s="29">
        <f t="shared" si="7"/>
        <v>0</v>
      </c>
      <c r="L41" s="11"/>
      <c r="M41" s="11"/>
      <c r="N41" s="11"/>
      <c r="O41" s="33">
        <f t="shared" si="2"/>
        <v>0</v>
      </c>
      <c r="P41" s="11"/>
      <c r="Q41" s="11"/>
      <c r="R41" s="11"/>
      <c r="S41" s="37">
        <f t="shared" si="8"/>
        <v>0</v>
      </c>
      <c r="T41" s="11"/>
      <c r="U41" s="11"/>
      <c r="V41" s="11"/>
      <c r="W41" s="11"/>
      <c r="X41" s="11"/>
      <c r="Y41" s="11"/>
      <c r="Z41" s="11"/>
      <c r="AA41" s="6">
        <f t="shared" si="9"/>
        <v>0</v>
      </c>
    </row>
    <row r="42" spans="1:27" ht="19.5" customHeight="1" x14ac:dyDescent="0.25">
      <c r="A42" s="11">
        <v>36</v>
      </c>
      <c r="B42" s="15" t="s">
        <v>53</v>
      </c>
      <c r="C42" s="19">
        <f t="shared" si="3"/>
        <v>0</v>
      </c>
      <c r="D42" s="6">
        <f t="shared" si="4"/>
        <v>0</v>
      </c>
      <c r="E42" s="6">
        <f t="shared" si="5"/>
        <v>0</v>
      </c>
      <c r="F42" s="6">
        <f t="shared" si="6"/>
        <v>0</v>
      </c>
      <c r="G42" s="25">
        <f t="shared" si="1"/>
        <v>0</v>
      </c>
      <c r="H42" s="11"/>
      <c r="I42" s="11"/>
      <c r="J42" s="11"/>
      <c r="K42" s="29">
        <f t="shared" si="7"/>
        <v>0</v>
      </c>
      <c r="L42" s="11"/>
      <c r="M42" s="11"/>
      <c r="N42" s="11"/>
      <c r="O42" s="33">
        <f t="shared" si="2"/>
        <v>0</v>
      </c>
      <c r="P42" s="11"/>
      <c r="Q42" s="11"/>
      <c r="R42" s="11"/>
      <c r="S42" s="37">
        <f t="shared" si="8"/>
        <v>0</v>
      </c>
      <c r="T42" s="11"/>
      <c r="U42" s="11"/>
      <c r="V42" s="11"/>
      <c r="W42" s="11"/>
      <c r="X42" s="11"/>
      <c r="Y42" s="11"/>
      <c r="Z42" s="11"/>
      <c r="AA42" s="6">
        <f t="shared" si="9"/>
        <v>0</v>
      </c>
    </row>
    <row r="43" spans="1:27" ht="19.5" customHeight="1" x14ac:dyDescent="0.25">
      <c r="A43" s="11">
        <v>37</v>
      </c>
      <c r="B43" s="15" t="s">
        <v>54</v>
      </c>
      <c r="C43" s="19">
        <f t="shared" si="3"/>
        <v>0</v>
      </c>
      <c r="D43" s="6">
        <f t="shared" si="4"/>
        <v>0</v>
      </c>
      <c r="E43" s="6">
        <f t="shared" si="5"/>
        <v>0</v>
      </c>
      <c r="F43" s="6">
        <f t="shared" si="6"/>
        <v>0</v>
      </c>
      <c r="G43" s="25">
        <f t="shared" si="1"/>
        <v>0</v>
      </c>
      <c r="H43" s="11"/>
      <c r="I43" s="11"/>
      <c r="J43" s="11"/>
      <c r="K43" s="29">
        <f t="shared" si="7"/>
        <v>0</v>
      </c>
      <c r="L43" s="11"/>
      <c r="M43" s="11"/>
      <c r="N43" s="11"/>
      <c r="O43" s="33">
        <f t="shared" si="2"/>
        <v>0</v>
      </c>
      <c r="P43" s="11"/>
      <c r="Q43" s="11"/>
      <c r="R43" s="11"/>
      <c r="S43" s="37">
        <f t="shared" si="8"/>
        <v>0</v>
      </c>
      <c r="T43" s="11"/>
      <c r="U43" s="11"/>
      <c r="V43" s="11"/>
      <c r="W43" s="11"/>
      <c r="X43" s="11"/>
      <c r="Y43" s="11"/>
      <c r="Z43" s="11"/>
      <c r="AA43" s="6">
        <f t="shared" si="9"/>
        <v>0</v>
      </c>
    </row>
    <row r="44" spans="1:27" ht="19.5" customHeight="1" x14ac:dyDescent="0.25">
      <c r="A44" s="11">
        <v>38</v>
      </c>
      <c r="B44" s="15" t="s">
        <v>55</v>
      </c>
      <c r="C44" s="19">
        <f t="shared" si="3"/>
        <v>1</v>
      </c>
      <c r="D44" s="6">
        <f t="shared" si="4"/>
        <v>1</v>
      </c>
      <c r="E44" s="6">
        <f t="shared" si="5"/>
        <v>0</v>
      </c>
      <c r="F44" s="6">
        <f t="shared" si="6"/>
        <v>0</v>
      </c>
      <c r="G44" s="25">
        <f t="shared" si="1"/>
        <v>1</v>
      </c>
      <c r="H44" s="11">
        <v>1</v>
      </c>
      <c r="I44" s="11"/>
      <c r="J44" s="11"/>
      <c r="K44" s="29">
        <f t="shared" si="7"/>
        <v>0</v>
      </c>
      <c r="L44" s="11"/>
      <c r="M44" s="11"/>
      <c r="N44" s="11"/>
      <c r="O44" s="33">
        <f t="shared" si="2"/>
        <v>0</v>
      </c>
      <c r="P44" s="11"/>
      <c r="Q44" s="11"/>
      <c r="R44" s="11"/>
      <c r="S44" s="37">
        <f t="shared" si="8"/>
        <v>1</v>
      </c>
      <c r="T44" s="11">
        <v>1</v>
      </c>
      <c r="U44" s="11"/>
      <c r="V44" s="11"/>
      <c r="W44" s="11"/>
      <c r="X44" s="11"/>
      <c r="Y44" s="11"/>
      <c r="Z44" s="11"/>
      <c r="AA44" s="6">
        <f t="shared" si="9"/>
        <v>0</v>
      </c>
    </row>
    <row r="45" spans="1:27" ht="19.5" customHeight="1" x14ac:dyDescent="0.25">
      <c r="A45" s="11">
        <v>39</v>
      </c>
      <c r="B45" s="15" t="s">
        <v>56</v>
      </c>
      <c r="C45" s="19">
        <f t="shared" si="3"/>
        <v>4</v>
      </c>
      <c r="D45" s="6">
        <f t="shared" si="4"/>
        <v>0</v>
      </c>
      <c r="E45" s="6">
        <f t="shared" si="5"/>
        <v>0</v>
      </c>
      <c r="F45" s="6">
        <f t="shared" si="6"/>
        <v>4</v>
      </c>
      <c r="G45" s="25">
        <f t="shared" si="1"/>
        <v>4</v>
      </c>
      <c r="H45" s="11"/>
      <c r="I45" s="11"/>
      <c r="J45" s="11">
        <v>4</v>
      </c>
      <c r="K45" s="29">
        <f t="shared" si="7"/>
        <v>0</v>
      </c>
      <c r="L45" s="11"/>
      <c r="M45" s="11"/>
      <c r="N45" s="11"/>
      <c r="O45" s="33">
        <f t="shared" si="2"/>
        <v>0</v>
      </c>
      <c r="P45" s="11"/>
      <c r="Q45" s="11"/>
      <c r="R45" s="11"/>
      <c r="S45" s="37">
        <f t="shared" si="8"/>
        <v>4</v>
      </c>
      <c r="T45" s="11">
        <v>4</v>
      </c>
      <c r="U45" s="11"/>
      <c r="V45" s="11"/>
      <c r="W45" s="11"/>
      <c r="X45" s="11"/>
      <c r="Y45" s="11"/>
      <c r="Z45" s="11"/>
      <c r="AA45" s="6">
        <f t="shared" si="9"/>
        <v>0</v>
      </c>
    </row>
    <row r="46" spans="1:27" ht="19.5" customHeight="1" x14ac:dyDescent="0.25">
      <c r="A46" s="11">
        <v>40</v>
      </c>
      <c r="B46" s="15" t="s">
        <v>57</v>
      </c>
      <c r="C46" s="19">
        <f t="shared" si="3"/>
        <v>0</v>
      </c>
      <c r="D46" s="6">
        <f t="shared" si="4"/>
        <v>0</v>
      </c>
      <c r="E46" s="6">
        <f t="shared" si="5"/>
        <v>0</v>
      </c>
      <c r="F46" s="6">
        <f t="shared" si="6"/>
        <v>0</v>
      </c>
      <c r="G46" s="25">
        <f t="shared" si="1"/>
        <v>0</v>
      </c>
      <c r="H46" s="11"/>
      <c r="I46" s="11"/>
      <c r="J46" s="11"/>
      <c r="K46" s="29">
        <f t="shared" si="7"/>
        <v>0</v>
      </c>
      <c r="L46" s="11"/>
      <c r="M46" s="11"/>
      <c r="N46" s="11"/>
      <c r="O46" s="33">
        <f t="shared" si="2"/>
        <v>0</v>
      </c>
      <c r="P46" s="11"/>
      <c r="Q46" s="11"/>
      <c r="R46" s="11"/>
      <c r="S46" s="37">
        <f t="shared" si="8"/>
        <v>0</v>
      </c>
      <c r="T46" s="11"/>
      <c r="U46" s="11"/>
      <c r="V46" s="11"/>
      <c r="W46" s="11"/>
      <c r="X46" s="11"/>
      <c r="Y46" s="11"/>
      <c r="Z46" s="11"/>
      <c r="AA46" s="6">
        <f t="shared" si="9"/>
        <v>0</v>
      </c>
    </row>
    <row r="47" spans="1:27" ht="19.5" customHeight="1" x14ac:dyDescent="0.25">
      <c r="A47" s="11">
        <v>41</v>
      </c>
      <c r="B47" s="15" t="s">
        <v>58</v>
      </c>
      <c r="C47" s="19">
        <f t="shared" si="3"/>
        <v>1</v>
      </c>
      <c r="D47" s="6">
        <f t="shared" si="4"/>
        <v>0</v>
      </c>
      <c r="E47" s="6">
        <f t="shared" si="5"/>
        <v>0</v>
      </c>
      <c r="F47" s="6">
        <f t="shared" si="6"/>
        <v>1</v>
      </c>
      <c r="G47" s="25">
        <f t="shared" si="1"/>
        <v>1</v>
      </c>
      <c r="H47" s="11"/>
      <c r="I47" s="11"/>
      <c r="J47" s="11">
        <v>1</v>
      </c>
      <c r="K47" s="29">
        <f t="shared" si="7"/>
        <v>0</v>
      </c>
      <c r="L47" s="11"/>
      <c r="M47" s="11"/>
      <c r="N47" s="11"/>
      <c r="O47" s="33">
        <f t="shared" si="2"/>
        <v>0</v>
      </c>
      <c r="P47" s="11"/>
      <c r="Q47" s="11"/>
      <c r="R47" s="11"/>
      <c r="S47" s="37">
        <f t="shared" si="8"/>
        <v>1</v>
      </c>
      <c r="T47" s="11">
        <v>1</v>
      </c>
      <c r="U47" s="11"/>
      <c r="V47" s="11"/>
      <c r="W47" s="11"/>
      <c r="X47" s="11"/>
      <c r="Y47" s="11"/>
      <c r="Z47" s="11"/>
      <c r="AA47" s="6">
        <f t="shared" si="9"/>
        <v>0</v>
      </c>
    </row>
    <row r="48" spans="1:27" ht="19.5" customHeight="1" x14ac:dyDescent="0.25">
      <c r="A48" s="11">
        <v>42</v>
      </c>
      <c r="B48" s="15" t="s">
        <v>59</v>
      </c>
      <c r="C48" s="19">
        <f t="shared" si="3"/>
        <v>0</v>
      </c>
      <c r="D48" s="6">
        <f t="shared" si="4"/>
        <v>0</v>
      </c>
      <c r="E48" s="6">
        <f t="shared" si="5"/>
        <v>0</v>
      </c>
      <c r="F48" s="6">
        <f t="shared" si="6"/>
        <v>0</v>
      </c>
      <c r="G48" s="25">
        <f t="shared" si="1"/>
        <v>0</v>
      </c>
      <c r="H48" s="11"/>
      <c r="I48" s="11"/>
      <c r="J48" s="11"/>
      <c r="K48" s="29">
        <f t="shared" si="7"/>
        <v>0</v>
      </c>
      <c r="L48" s="11"/>
      <c r="M48" s="11"/>
      <c r="N48" s="11"/>
      <c r="O48" s="33">
        <f t="shared" si="2"/>
        <v>0</v>
      </c>
      <c r="P48" s="11"/>
      <c r="Q48" s="11"/>
      <c r="R48" s="11"/>
      <c r="S48" s="37">
        <f t="shared" si="8"/>
        <v>0</v>
      </c>
      <c r="T48" s="11"/>
      <c r="U48" s="11"/>
      <c r="V48" s="11"/>
      <c r="W48" s="11"/>
      <c r="X48" s="11"/>
      <c r="Y48" s="11"/>
      <c r="Z48" s="11"/>
      <c r="AA48" s="6">
        <f t="shared" si="9"/>
        <v>0</v>
      </c>
    </row>
    <row r="49" spans="1:27" ht="19.5" customHeight="1" x14ac:dyDescent="0.25">
      <c r="A49" s="11">
        <v>43</v>
      </c>
      <c r="B49" s="15" t="s">
        <v>60</v>
      </c>
      <c r="C49" s="19">
        <f t="shared" si="3"/>
        <v>0</v>
      </c>
      <c r="D49" s="6">
        <f t="shared" si="4"/>
        <v>0</v>
      </c>
      <c r="E49" s="6">
        <f t="shared" si="5"/>
        <v>0</v>
      </c>
      <c r="F49" s="6">
        <f t="shared" si="6"/>
        <v>0</v>
      </c>
      <c r="G49" s="25">
        <f t="shared" si="1"/>
        <v>0</v>
      </c>
      <c r="H49" s="11"/>
      <c r="I49" s="11"/>
      <c r="J49" s="11"/>
      <c r="K49" s="29">
        <f t="shared" si="7"/>
        <v>0</v>
      </c>
      <c r="L49" s="11"/>
      <c r="M49" s="11"/>
      <c r="N49" s="11"/>
      <c r="O49" s="33">
        <f t="shared" si="2"/>
        <v>0</v>
      </c>
      <c r="P49" s="11"/>
      <c r="Q49" s="11"/>
      <c r="R49" s="11"/>
      <c r="S49" s="37">
        <f t="shared" si="8"/>
        <v>0</v>
      </c>
      <c r="T49" s="11"/>
      <c r="U49" s="11"/>
      <c r="V49" s="11"/>
      <c r="W49" s="11"/>
      <c r="X49" s="11"/>
      <c r="Y49" s="11"/>
      <c r="Z49" s="11"/>
      <c r="AA49" s="6">
        <f t="shared" si="9"/>
        <v>0</v>
      </c>
    </row>
    <row r="50" spans="1:27" ht="19.5" customHeight="1" x14ac:dyDescent="0.25">
      <c r="A50" s="11">
        <v>44</v>
      </c>
      <c r="B50" s="15" t="s">
        <v>61</v>
      </c>
      <c r="C50" s="19">
        <f t="shared" si="3"/>
        <v>0</v>
      </c>
      <c r="D50" s="6">
        <f t="shared" si="4"/>
        <v>0</v>
      </c>
      <c r="E50" s="6">
        <f t="shared" si="5"/>
        <v>0</v>
      </c>
      <c r="F50" s="6">
        <f t="shared" si="6"/>
        <v>0</v>
      </c>
      <c r="G50" s="25">
        <f t="shared" si="1"/>
        <v>0</v>
      </c>
      <c r="H50" s="11"/>
      <c r="I50" s="11"/>
      <c r="J50" s="11"/>
      <c r="K50" s="29">
        <f t="shared" si="7"/>
        <v>0</v>
      </c>
      <c r="L50" s="11"/>
      <c r="M50" s="11"/>
      <c r="N50" s="11"/>
      <c r="O50" s="33">
        <f t="shared" si="2"/>
        <v>0</v>
      </c>
      <c r="P50" s="11"/>
      <c r="Q50" s="11"/>
      <c r="R50" s="11"/>
      <c r="S50" s="37">
        <f t="shared" si="8"/>
        <v>0</v>
      </c>
      <c r="T50" s="11"/>
      <c r="U50" s="11"/>
      <c r="V50" s="11"/>
      <c r="W50" s="11"/>
      <c r="X50" s="11"/>
      <c r="Y50" s="11"/>
      <c r="Z50" s="11"/>
      <c r="AA50" s="6">
        <f t="shared" si="9"/>
        <v>0</v>
      </c>
    </row>
    <row r="51" spans="1:27" ht="19.5" customHeight="1" x14ac:dyDescent="0.25">
      <c r="A51" s="11">
        <v>45</v>
      </c>
      <c r="B51" s="15" t="s">
        <v>62</v>
      </c>
      <c r="C51" s="19">
        <f t="shared" si="3"/>
        <v>0</v>
      </c>
      <c r="D51" s="6">
        <f t="shared" si="4"/>
        <v>0</v>
      </c>
      <c r="E51" s="6">
        <f t="shared" si="5"/>
        <v>0</v>
      </c>
      <c r="F51" s="6">
        <f t="shared" si="6"/>
        <v>0</v>
      </c>
      <c r="G51" s="25">
        <f t="shared" si="1"/>
        <v>0</v>
      </c>
      <c r="H51" s="11"/>
      <c r="I51" s="11"/>
      <c r="J51" s="11"/>
      <c r="K51" s="29">
        <f t="shared" si="7"/>
        <v>0</v>
      </c>
      <c r="L51" s="11"/>
      <c r="M51" s="11"/>
      <c r="N51" s="11"/>
      <c r="O51" s="33">
        <f t="shared" si="2"/>
        <v>0</v>
      </c>
      <c r="P51" s="11"/>
      <c r="Q51" s="11"/>
      <c r="R51" s="11"/>
      <c r="S51" s="37">
        <f t="shared" si="8"/>
        <v>0</v>
      </c>
      <c r="T51" s="11"/>
      <c r="U51" s="11"/>
      <c r="V51" s="11"/>
      <c r="W51" s="11"/>
      <c r="X51" s="11"/>
      <c r="Y51" s="11"/>
      <c r="Z51" s="11"/>
      <c r="AA51" s="6">
        <f t="shared" si="9"/>
        <v>0</v>
      </c>
    </row>
    <row r="52" spans="1:27" ht="19.5" customHeight="1" x14ac:dyDescent="0.25">
      <c r="A52" s="11">
        <v>46</v>
      </c>
      <c r="B52" s="15" t="s">
        <v>63</v>
      </c>
      <c r="C52" s="19">
        <f t="shared" si="3"/>
        <v>14</v>
      </c>
      <c r="D52" s="6">
        <f t="shared" si="4"/>
        <v>0</v>
      </c>
      <c r="E52" s="6">
        <f t="shared" si="5"/>
        <v>0</v>
      </c>
      <c r="F52" s="6">
        <f t="shared" si="6"/>
        <v>14</v>
      </c>
      <c r="G52" s="25">
        <f t="shared" si="1"/>
        <v>13</v>
      </c>
      <c r="H52" s="11"/>
      <c r="I52" s="11"/>
      <c r="J52" s="11">
        <v>13</v>
      </c>
      <c r="K52" s="29">
        <f t="shared" si="7"/>
        <v>0</v>
      </c>
      <c r="L52" s="11"/>
      <c r="M52" s="11"/>
      <c r="N52" s="11"/>
      <c r="O52" s="33">
        <f t="shared" si="2"/>
        <v>1</v>
      </c>
      <c r="P52" s="11"/>
      <c r="Q52" s="11"/>
      <c r="R52" s="11">
        <v>1</v>
      </c>
      <c r="S52" s="37">
        <f t="shared" si="8"/>
        <v>14</v>
      </c>
      <c r="T52" s="11">
        <v>11</v>
      </c>
      <c r="U52" s="11">
        <v>1</v>
      </c>
      <c r="V52" s="11">
        <v>2</v>
      </c>
      <c r="W52" s="11"/>
      <c r="X52" s="11"/>
      <c r="Y52" s="11"/>
      <c r="Z52" s="11"/>
      <c r="AA52" s="6">
        <f t="shared" si="9"/>
        <v>0</v>
      </c>
    </row>
    <row r="53" spans="1:27" ht="19.5" customHeight="1" x14ac:dyDescent="0.25">
      <c r="A53" s="11">
        <v>47</v>
      </c>
      <c r="B53" s="15" t="s">
        <v>64</v>
      </c>
      <c r="C53" s="19">
        <f t="shared" si="3"/>
        <v>9</v>
      </c>
      <c r="D53" s="6">
        <f t="shared" si="4"/>
        <v>0</v>
      </c>
      <c r="E53" s="6">
        <f t="shared" si="5"/>
        <v>0</v>
      </c>
      <c r="F53" s="6">
        <f t="shared" si="6"/>
        <v>9</v>
      </c>
      <c r="G53" s="25">
        <f t="shared" si="1"/>
        <v>9</v>
      </c>
      <c r="H53" s="11"/>
      <c r="I53" s="11"/>
      <c r="J53" s="11">
        <v>9</v>
      </c>
      <c r="K53" s="29">
        <f t="shared" si="7"/>
        <v>0</v>
      </c>
      <c r="L53" s="11"/>
      <c r="M53" s="11"/>
      <c r="N53" s="11"/>
      <c r="O53" s="33">
        <f t="shared" si="2"/>
        <v>0</v>
      </c>
      <c r="P53" s="11"/>
      <c r="Q53" s="11"/>
      <c r="R53" s="11"/>
      <c r="S53" s="37">
        <f t="shared" si="8"/>
        <v>9</v>
      </c>
      <c r="T53" s="11">
        <v>8</v>
      </c>
      <c r="U53" s="11"/>
      <c r="V53" s="11">
        <v>1</v>
      </c>
      <c r="W53" s="11"/>
      <c r="X53" s="11"/>
      <c r="Y53" s="11"/>
      <c r="Z53" s="11"/>
      <c r="AA53" s="6">
        <f t="shared" si="9"/>
        <v>0</v>
      </c>
    </row>
    <row r="54" spans="1:27" ht="19.5" customHeight="1" x14ac:dyDescent="0.25">
      <c r="A54" s="11">
        <v>48</v>
      </c>
      <c r="B54" s="15" t="s">
        <v>65</v>
      </c>
      <c r="C54" s="19">
        <f t="shared" si="3"/>
        <v>2</v>
      </c>
      <c r="D54" s="6">
        <f t="shared" si="4"/>
        <v>0</v>
      </c>
      <c r="E54" s="6">
        <f t="shared" si="5"/>
        <v>0</v>
      </c>
      <c r="F54" s="6">
        <f t="shared" si="6"/>
        <v>2</v>
      </c>
      <c r="G54" s="25">
        <f t="shared" si="1"/>
        <v>2</v>
      </c>
      <c r="H54" s="11"/>
      <c r="I54" s="11"/>
      <c r="J54" s="11">
        <v>2</v>
      </c>
      <c r="K54" s="29">
        <f t="shared" si="7"/>
        <v>0</v>
      </c>
      <c r="L54" s="11"/>
      <c r="M54" s="11"/>
      <c r="N54" s="11"/>
      <c r="O54" s="33">
        <f t="shared" si="2"/>
        <v>0</v>
      </c>
      <c r="P54" s="11"/>
      <c r="Q54" s="11"/>
      <c r="R54" s="11"/>
      <c r="S54" s="37">
        <f t="shared" si="8"/>
        <v>2</v>
      </c>
      <c r="T54" s="11">
        <v>1</v>
      </c>
      <c r="U54" s="11"/>
      <c r="V54" s="11">
        <v>1</v>
      </c>
      <c r="W54" s="11"/>
      <c r="X54" s="11"/>
      <c r="Y54" s="11"/>
      <c r="Z54" s="11"/>
      <c r="AA54" s="6">
        <f t="shared" si="9"/>
        <v>0</v>
      </c>
    </row>
    <row r="55" spans="1:27" ht="19.5" customHeight="1" x14ac:dyDescent="0.25">
      <c r="A55" s="11">
        <v>49</v>
      </c>
      <c r="B55" s="15" t="s">
        <v>66</v>
      </c>
      <c r="C55" s="19">
        <f t="shared" si="3"/>
        <v>0</v>
      </c>
      <c r="D55" s="6">
        <f t="shared" si="4"/>
        <v>0</v>
      </c>
      <c r="E55" s="6">
        <f t="shared" si="5"/>
        <v>0</v>
      </c>
      <c r="F55" s="6">
        <f t="shared" si="6"/>
        <v>0</v>
      </c>
      <c r="G55" s="25">
        <f t="shared" si="1"/>
        <v>0</v>
      </c>
      <c r="H55" s="11"/>
      <c r="I55" s="11"/>
      <c r="J55" s="11"/>
      <c r="K55" s="29">
        <f t="shared" si="7"/>
        <v>0</v>
      </c>
      <c r="L55" s="11"/>
      <c r="M55" s="11"/>
      <c r="N55" s="11"/>
      <c r="O55" s="33">
        <f t="shared" si="2"/>
        <v>0</v>
      </c>
      <c r="P55" s="11"/>
      <c r="Q55" s="11"/>
      <c r="R55" s="11"/>
      <c r="S55" s="37">
        <f t="shared" si="8"/>
        <v>0</v>
      </c>
      <c r="T55" s="11"/>
      <c r="U55" s="11"/>
      <c r="V55" s="11"/>
      <c r="W55" s="11"/>
      <c r="X55" s="11"/>
      <c r="Y55" s="11"/>
      <c r="Z55" s="11"/>
      <c r="AA55" s="6">
        <f t="shared" si="9"/>
        <v>0</v>
      </c>
    </row>
    <row r="56" spans="1:27" ht="19.5" customHeight="1" x14ac:dyDescent="0.25">
      <c r="A56" s="11">
        <v>50</v>
      </c>
      <c r="B56" s="15" t="s">
        <v>67</v>
      </c>
      <c r="C56" s="19">
        <f t="shared" si="3"/>
        <v>9</v>
      </c>
      <c r="D56" s="6">
        <f t="shared" si="4"/>
        <v>0</v>
      </c>
      <c r="E56" s="6">
        <f t="shared" si="5"/>
        <v>0</v>
      </c>
      <c r="F56" s="6">
        <f t="shared" si="6"/>
        <v>9</v>
      </c>
      <c r="G56" s="25">
        <f t="shared" si="1"/>
        <v>9</v>
      </c>
      <c r="H56" s="11"/>
      <c r="I56" s="11"/>
      <c r="J56" s="11">
        <v>9</v>
      </c>
      <c r="K56" s="29">
        <f t="shared" si="7"/>
        <v>0</v>
      </c>
      <c r="L56" s="11"/>
      <c r="M56" s="11"/>
      <c r="N56" s="11"/>
      <c r="O56" s="33">
        <f t="shared" si="2"/>
        <v>0</v>
      </c>
      <c r="P56" s="11"/>
      <c r="Q56" s="11"/>
      <c r="R56" s="11"/>
      <c r="S56" s="37">
        <f t="shared" si="8"/>
        <v>9</v>
      </c>
      <c r="T56" s="11">
        <v>9</v>
      </c>
      <c r="U56" s="11"/>
      <c r="V56" s="11"/>
      <c r="W56" s="11"/>
      <c r="X56" s="11"/>
      <c r="Y56" s="11"/>
      <c r="Z56" s="11"/>
      <c r="AA56" s="6">
        <f t="shared" si="9"/>
        <v>0</v>
      </c>
    </row>
    <row r="57" spans="1:27" ht="19.5" customHeight="1" x14ac:dyDescent="0.25">
      <c r="A57" s="11">
        <v>51</v>
      </c>
      <c r="B57" s="15" t="s">
        <v>68</v>
      </c>
      <c r="C57" s="19">
        <f t="shared" si="3"/>
        <v>0</v>
      </c>
      <c r="D57" s="6">
        <f t="shared" si="4"/>
        <v>0</v>
      </c>
      <c r="E57" s="6">
        <f t="shared" si="5"/>
        <v>0</v>
      </c>
      <c r="F57" s="6">
        <f t="shared" si="6"/>
        <v>0</v>
      </c>
      <c r="G57" s="25">
        <f t="shared" si="1"/>
        <v>0</v>
      </c>
      <c r="H57" s="11"/>
      <c r="I57" s="11"/>
      <c r="J57" s="11"/>
      <c r="K57" s="29">
        <f t="shared" si="7"/>
        <v>0</v>
      </c>
      <c r="L57" s="11"/>
      <c r="M57" s="11"/>
      <c r="N57" s="11"/>
      <c r="O57" s="33">
        <f t="shared" si="2"/>
        <v>0</v>
      </c>
      <c r="P57" s="11"/>
      <c r="Q57" s="11"/>
      <c r="R57" s="11"/>
      <c r="S57" s="37">
        <f t="shared" si="8"/>
        <v>0</v>
      </c>
      <c r="T57" s="11"/>
      <c r="U57" s="11"/>
      <c r="V57" s="11"/>
      <c r="W57" s="11"/>
      <c r="X57" s="11"/>
      <c r="Y57" s="11"/>
      <c r="Z57" s="11"/>
      <c r="AA57" s="6">
        <f t="shared" si="9"/>
        <v>0</v>
      </c>
    </row>
    <row r="58" spans="1:27" ht="19.5" customHeight="1" x14ac:dyDescent="0.25">
      <c r="A58" s="11">
        <v>52</v>
      </c>
      <c r="B58" s="15" t="s">
        <v>69</v>
      </c>
      <c r="C58" s="19">
        <f t="shared" si="3"/>
        <v>0</v>
      </c>
      <c r="D58" s="6">
        <f t="shared" si="4"/>
        <v>0</v>
      </c>
      <c r="E58" s="6">
        <f t="shared" si="5"/>
        <v>0</v>
      </c>
      <c r="F58" s="6">
        <f t="shared" si="6"/>
        <v>0</v>
      </c>
      <c r="G58" s="25">
        <f t="shared" si="1"/>
        <v>0</v>
      </c>
      <c r="H58" s="11"/>
      <c r="I58" s="11"/>
      <c r="J58" s="11"/>
      <c r="K58" s="29">
        <f t="shared" si="7"/>
        <v>0</v>
      </c>
      <c r="L58" s="11"/>
      <c r="M58" s="11"/>
      <c r="N58" s="11"/>
      <c r="O58" s="33">
        <f t="shared" si="2"/>
        <v>0</v>
      </c>
      <c r="P58" s="11"/>
      <c r="Q58" s="11"/>
      <c r="R58" s="11"/>
      <c r="S58" s="37">
        <f t="shared" si="8"/>
        <v>0</v>
      </c>
      <c r="T58" s="11"/>
      <c r="U58" s="11"/>
      <c r="V58" s="11"/>
      <c r="W58" s="11"/>
      <c r="X58" s="11"/>
      <c r="Y58" s="11"/>
      <c r="Z58" s="11"/>
      <c r="AA58" s="6">
        <f t="shared" si="9"/>
        <v>0</v>
      </c>
    </row>
    <row r="59" spans="1:27" ht="19.5" customHeight="1" x14ac:dyDescent="0.25">
      <c r="A59" s="11">
        <v>53</v>
      </c>
      <c r="B59" s="15" t="s">
        <v>70</v>
      </c>
      <c r="C59" s="19">
        <f t="shared" si="3"/>
        <v>5</v>
      </c>
      <c r="D59" s="6">
        <f t="shared" si="4"/>
        <v>1</v>
      </c>
      <c r="E59" s="6">
        <f t="shared" si="5"/>
        <v>0</v>
      </c>
      <c r="F59" s="6">
        <f t="shared" si="6"/>
        <v>4</v>
      </c>
      <c r="G59" s="25">
        <f t="shared" si="1"/>
        <v>5</v>
      </c>
      <c r="H59" s="11">
        <v>1</v>
      </c>
      <c r="I59" s="11"/>
      <c r="J59" s="11">
        <v>4</v>
      </c>
      <c r="K59" s="29">
        <f t="shared" si="7"/>
        <v>0</v>
      </c>
      <c r="L59" s="11"/>
      <c r="M59" s="11"/>
      <c r="N59" s="11"/>
      <c r="O59" s="33">
        <f t="shared" si="2"/>
        <v>0</v>
      </c>
      <c r="P59" s="11"/>
      <c r="Q59" s="11"/>
      <c r="R59" s="11"/>
      <c r="S59" s="37">
        <f t="shared" si="8"/>
        <v>5</v>
      </c>
      <c r="T59" s="11">
        <v>5</v>
      </c>
      <c r="U59" s="11"/>
      <c r="V59" s="11"/>
      <c r="W59" s="11"/>
      <c r="X59" s="11"/>
      <c r="Y59" s="11"/>
      <c r="Z59" s="11"/>
      <c r="AA59" s="6">
        <f t="shared" si="9"/>
        <v>0</v>
      </c>
    </row>
    <row r="60" spans="1:27" ht="19.5" customHeight="1" x14ac:dyDescent="0.25">
      <c r="A60" s="11">
        <v>54</v>
      </c>
      <c r="B60" s="15" t="s">
        <v>71</v>
      </c>
      <c r="C60" s="19">
        <f t="shared" si="3"/>
        <v>0</v>
      </c>
      <c r="D60" s="6">
        <f t="shared" si="4"/>
        <v>0</v>
      </c>
      <c r="E60" s="6">
        <f t="shared" si="5"/>
        <v>0</v>
      </c>
      <c r="F60" s="6">
        <f t="shared" si="6"/>
        <v>0</v>
      </c>
      <c r="G60" s="25">
        <f t="shared" si="1"/>
        <v>0</v>
      </c>
      <c r="H60" s="11"/>
      <c r="I60" s="11"/>
      <c r="J60" s="11"/>
      <c r="K60" s="29">
        <f t="shared" si="7"/>
        <v>0</v>
      </c>
      <c r="L60" s="11"/>
      <c r="M60" s="11"/>
      <c r="N60" s="11"/>
      <c r="O60" s="33">
        <f t="shared" si="2"/>
        <v>0</v>
      </c>
      <c r="P60" s="11"/>
      <c r="Q60" s="11"/>
      <c r="R60" s="11"/>
      <c r="S60" s="37">
        <f t="shared" si="8"/>
        <v>0</v>
      </c>
      <c r="T60" s="11"/>
      <c r="U60" s="11"/>
      <c r="V60" s="11"/>
      <c r="W60" s="11"/>
      <c r="X60" s="11"/>
      <c r="Y60" s="11"/>
      <c r="Z60" s="11"/>
      <c r="AA60" s="6">
        <f t="shared" si="9"/>
        <v>0</v>
      </c>
    </row>
    <row r="61" spans="1:27" ht="19.5" customHeight="1" x14ac:dyDescent="0.25">
      <c r="A61" s="11">
        <v>55</v>
      </c>
      <c r="B61" s="15" t="s">
        <v>72</v>
      </c>
      <c r="C61" s="19">
        <f t="shared" si="3"/>
        <v>0</v>
      </c>
      <c r="D61" s="6">
        <f t="shared" si="4"/>
        <v>0</v>
      </c>
      <c r="E61" s="6">
        <f t="shared" si="5"/>
        <v>0</v>
      </c>
      <c r="F61" s="6">
        <f t="shared" si="6"/>
        <v>0</v>
      </c>
      <c r="G61" s="25">
        <f t="shared" si="1"/>
        <v>0</v>
      </c>
      <c r="H61" s="11"/>
      <c r="I61" s="11"/>
      <c r="J61" s="11"/>
      <c r="K61" s="29">
        <f t="shared" si="7"/>
        <v>0</v>
      </c>
      <c r="L61" s="11"/>
      <c r="M61" s="11"/>
      <c r="N61" s="11"/>
      <c r="O61" s="33">
        <f t="shared" si="2"/>
        <v>0</v>
      </c>
      <c r="P61" s="11"/>
      <c r="Q61" s="11"/>
      <c r="R61" s="11"/>
      <c r="S61" s="37">
        <f t="shared" si="8"/>
        <v>0</v>
      </c>
      <c r="T61" s="11"/>
      <c r="U61" s="11"/>
      <c r="V61" s="11"/>
      <c r="W61" s="11"/>
      <c r="X61" s="11"/>
      <c r="Y61" s="11"/>
      <c r="Z61" s="11"/>
      <c r="AA61" s="6">
        <f t="shared" si="9"/>
        <v>0</v>
      </c>
    </row>
    <row r="62" spans="1:27" ht="19.5" customHeight="1" x14ac:dyDescent="0.25">
      <c r="A62" s="11">
        <v>56</v>
      </c>
      <c r="B62" s="15" t="s">
        <v>73</v>
      </c>
      <c r="C62" s="19">
        <f t="shared" si="3"/>
        <v>0</v>
      </c>
      <c r="D62" s="6">
        <f t="shared" si="4"/>
        <v>0</v>
      </c>
      <c r="E62" s="6">
        <f t="shared" si="5"/>
        <v>0</v>
      </c>
      <c r="F62" s="6">
        <f t="shared" si="6"/>
        <v>0</v>
      </c>
      <c r="G62" s="25">
        <f t="shared" si="1"/>
        <v>0</v>
      </c>
      <c r="H62" s="11"/>
      <c r="I62" s="11"/>
      <c r="J62" s="11"/>
      <c r="K62" s="29">
        <f t="shared" si="7"/>
        <v>0</v>
      </c>
      <c r="L62" s="11"/>
      <c r="M62" s="11"/>
      <c r="N62" s="11"/>
      <c r="O62" s="33">
        <f t="shared" si="2"/>
        <v>0</v>
      </c>
      <c r="P62" s="11"/>
      <c r="Q62" s="11"/>
      <c r="R62" s="11"/>
      <c r="S62" s="37">
        <f t="shared" si="8"/>
        <v>0</v>
      </c>
      <c r="T62" s="11"/>
      <c r="U62" s="11"/>
      <c r="V62" s="11"/>
      <c r="W62" s="11"/>
      <c r="X62" s="11"/>
      <c r="Y62" s="11"/>
      <c r="Z62" s="11"/>
      <c r="AA62" s="6">
        <f t="shared" si="9"/>
        <v>0</v>
      </c>
    </row>
    <row r="63" spans="1:27" ht="19.5" customHeight="1" x14ac:dyDescent="0.25">
      <c r="A63" s="11">
        <v>57</v>
      </c>
      <c r="B63" s="15" t="s">
        <v>74</v>
      </c>
      <c r="C63" s="19">
        <f t="shared" si="3"/>
        <v>0</v>
      </c>
      <c r="D63" s="6">
        <f t="shared" si="4"/>
        <v>0</v>
      </c>
      <c r="E63" s="6">
        <f t="shared" si="5"/>
        <v>0</v>
      </c>
      <c r="F63" s="6">
        <f t="shared" si="6"/>
        <v>0</v>
      </c>
      <c r="G63" s="25">
        <f t="shared" si="1"/>
        <v>0</v>
      </c>
      <c r="H63" s="11"/>
      <c r="I63" s="11"/>
      <c r="J63" s="11"/>
      <c r="K63" s="29">
        <f t="shared" si="7"/>
        <v>0</v>
      </c>
      <c r="L63" s="11"/>
      <c r="M63" s="11"/>
      <c r="N63" s="11"/>
      <c r="O63" s="33">
        <f t="shared" si="2"/>
        <v>0</v>
      </c>
      <c r="P63" s="11"/>
      <c r="Q63" s="11"/>
      <c r="R63" s="11"/>
      <c r="S63" s="37">
        <f t="shared" si="8"/>
        <v>0</v>
      </c>
      <c r="T63" s="11"/>
      <c r="U63" s="11"/>
      <c r="V63" s="11"/>
      <c r="W63" s="11"/>
      <c r="X63" s="11"/>
      <c r="Y63" s="11"/>
      <c r="Z63" s="11"/>
      <c r="AA63" s="6">
        <f t="shared" si="9"/>
        <v>0</v>
      </c>
    </row>
    <row r="64" spans="1:27" ht="19.5" customHeight="1" x14ac:dyDescent="0.25">
      <c r="A64" s="11">
        <v>58</v>
      </c>
      <c r="B64" s="15" t="s">
        <v>75</v>
      </c>
      <c r="C64" s="19">
        <f t="shared" si="3"/>
        <v>0</v>
      </c>
      <c r="D64" s="6">
        <f t="shared" si="4"/>
        <v>0</v>
      </c>
      <c r="E64" s="6">
        <f t="shared" si="5"/>
        <v>0</v>
      </c>
      <c r="F64" s="6">
        <f t="shared" si="6"/>
        <v>0</v>
      </c>
      <c r="G64" s="25">
        <f t="shared" si="1"/>
        <v>0</v>
      </c>
      <c r="H64" s="11"/>
      <c r="I64" s="11"/>
      <c r="J64" s="11"/>
      <c r="K64" s="29">
        <f t="shared" si="7"/>
        <v>0</v>
      </c>
      <c r="L64" s="11"/>
      <c r="M64" s="11"/>
      <c r="N64" s="11"/>
      <c r="O64" s="33">
        <f t="shared" si="2"/>
        <v>0</v>
      </c>
      <c r="P64" s="11"/>
      <c r="Q64" s="11"/>
      <c r="R64" s="11"/>
      <c r="S64" s="37">
        <f t="shared" si="8"/>
        <v>0</v>
      </c>
      <c r="T64" s="11"/>
      <c r="U64" s="11"/>
      <c r="V64" s="11"/>
      <c r="W64" s="11"/>
      <c r="X64" s="11"/>
      <c r="Y64" s="11"/>
      <c r="Z64" s="11"/>
      <c r="AA64" s="6">
        <f t="shared" si="9"/>
        <v>0</v>
      </c>
    </row>
    <row r="65" spans="1:27" ht="19.5" customHeight="1" x14ac:dyDescent="0.25">
      <c r="A65" s="11">
        <v>59</v>
      </c>
      <c r="B65" s="15" t="s">
        <v>76</v>
      </c>
      <c r="C65" s="19">
        <f t="shared" si="3"/>
        <v>0</v>
      </c>
      <c r="D65" s="6">
        <f t="shared" si="4"/>
        <v>0</v>
      </c>
      <c r="E65" s="6">
        <f t="shared" si="5"/>
        <v>0</v>
      </c>
      <c r="F65" s="6">
        <f t="shared" si="6"/>
        <v>0</v>
      </c>
      <c r="G65" s="25">
        <f t="shared" si="1"/>
        <v>0</v>
      </c>
      <c r="H65" s="11"/>
      <c r="I65" s="11"/>
      <c r="J65" s="11"/>
      <c r="K65" s="29">
        <f t="shared" si="7"/>
        <v>0</v>
      </c>
      <c r="L65" s="11"/>
      <c r="M65" s="11"/>
      <c r="N65" s="11"/>
      <c r="O65" s="33">
        <f t="shared" si="2"/>
        <v>0</v>
      </c>
      <c r="P65" s="11"/>
      <c r="Q65" s="11"/>
      <c r="R65" s="11"/>
      <c r="S65" s="37">
        <f t="shared" si="8"/>
        <v>0</v>
      </c>
      <c r="T65" s="11"/>
      <c r="U65" s="11"/>
      <c r="V65" s="11"/>
      <c r="W65" s="11"/>
      <c r="X65" s="11"/>
      <c r="Y65" s="11"/>
      <c r="Z65" s="11"/>
      <c r="AA65" s="6">
        <f t="shared" si="9"/>
        <v>0</v>
      </c>
    </row>
    <row r="66" spans="1:27" ht="19.5" customHeight="1" x14ac:dyDescent="0.25">
      <c r="A66" s="11">
        <v>60</v>
      </c>
      <c r="B66" s="15" t="s">
        <v>77</v>
      </c>
      <c r="C66" s="19">
        <f t="shared" si="3"/>
        <v>0</v>
      </c>
      <c r="D66" s="6">
        <f t="shared" si="4"/>
        <v>0</v>
      </c>
      <c r="E66" s="6">
        <f t="shared" si="5"/>
        <v>0</v>
      </c>
      <c r="F66" s="6">
        <f t="shared" si="6"/>
        <v>0</v>
      </c>
      <c r="G66" s="25">
        <f t="shared" si="1"/>
        <v>0</v>
      </c>
      <c r="H66" s="11"/>
      <c r="I66" s="11"/>
      <c r="J66" s="11"/>
      <c r="K66" s="29">
        <f t="shared" si="7"/>
        <v>0</v>
      </c>
      <c r="L66" s="11"/>
      <c r="M66" s="11"/>
      <c r="N66" s="11"/>
      <c r="O66" s="33">
        <f t="shared" si="2"/>
        <v>0</v>
      </c>
      <c r="P66" s="11"/>
      <c r="Q66" s="11"/>
      <c r="R66" s="11"/>
      <c r="S66" s="37">
        <f t="shared" si="8"/>
        <v>0</v>
      </c>
      <c r="T66" s="11"/>
      <c r="U66" s="11"/>
      <c r="V66" s="11"/>
      <c r="W66" s="11"/>
      <c r="X66" s="11"/>
      <c r="Y66" s="11"/>
      <c r="Z66" s="11"/>
      <c r="AA66" s="6">
        <f t="shared" si="9"/>
        <v>0</v>
      </c>
    </row>
    <row r="67" spans="1:27" ht="19.5" customHeight="1" x14ac:dyDescent="0.25">
      <c r="A67" s="11">
        <v>61</v>
      </c>
      <c r="B67" s="15" t="s">
        <v>78</v>
      </c>
      <c r="C67" s="19">
        <f t="shared" si="3"/>
        <v>0</v>
      </c>
      <c r="D67" s="6">
        <f t="shared" si="4"/>
        <v>0</v>
      </c>
      <c r="E67" s="6">
        <f t="shared" si="5"/>
        <v>0</v>
      </c>
      <c r="F67" s="6">
        <f t="shared" si="6"/>
        <v>0</v>
      </c>
      <c r="G67" s="25">
        <f t="shared" si="1"/>
        <v>0</v>
      </c>
      <c r="H67" s="11"/>
      <c r="I67" s="11"/>
      <c r="J67" s="11"/>
      <c r="K67" s="29">
        <f t="shared" si="7"/>
        <v>0</v>
      </c>
      <c r="L67" s="11"/>
      <c r="M67" s="11"/>
      <c r="N67" s="11"/>
      <c r="O67" s="33">
        <f t="shared" si="2"/>
        <v>0</v>
      </c>
      <c r="P67" s="11"/>
      <c r="Q67" s="11"/>
      <c r="R67" s="11"/>
      <c r="S67" s="37">
        <f t="shared" si="8"/>
        <v>0</v>
      </c>
      <c r="T67" s="11"/>
      <c r="U67" s="11"/>
      <c r="V67" s="11"/>
      <c r="W67" s="11"/>
      <c r="X67" s="11"/>
      <c r="Y67" s="11"/>
      <c r="Z67" s="11"/>
      <c r="AA67" s="6">
        <f t="shared" si="9"/>
        <v>0</v>
      </c>
    </row>
    <row r="68" spans="1:27" ht="19.5" customHeight="1" x14ac:dyDescent="0.25">
      <c r="A68" s="11">
        <v>62</v>
      </c>
      <c r="B68" s="15" t="s">
        <v>79</v>
      </c>
      <c r="C68" s="19">
        <f t="shared" si="3"/>
        <v>3</v>
      </c>
      <c r="D68" s="6">
        <f t="shared" si="4"/>
        <v>0</v>
      </c>
      <c r="E68" s="6">
        <f t="shared" si="5"/>
        <v>0</v>
      </c>
      <c r="F68" s="6">
        <f t="shared" si="6"/>
        <v>3</v>
      </c>
      <c r="G68" s="25">
        <f t="shared" si="1"/>
        <v>3</v>
      </c>
      <c r="H68" s="11"/>
      <c r="I68" s="11"/>
      <c r="J68" s="11">
        <v>3</v>
      </c>
      <c r="K68" s="29">
        <f t="shared" si="7"/>
        <v>0</v>
      </c>
      <c r="L68" s="11"/>
      <c r="M68" s="11"/>
      <c r="N68" s="11"/>
      <c r="O68" s="33">
        <f t="shared" si="2"/>
        <v>0</v>
      </c>
      <c r="P68" s="11"/>
      <c r="Q68" s="11"/>
      <c r="R68" s="11"/>
      <c r="S68" s="37">
        <f t="shared" si="8"/>
        <v>3</v>
      </c>
      <c r="T68" s="11">
        <v>2</v>
      </c>
      <c r="U68" s="11">
        <v>1</v>
      </c>
      <c r="V68" s="11"/>
      <c r="W68" s="11"/>
      <c r="X68" s="11"/>
      <c r="Y68" s="11"/>
      <c r="Z68" s="11"/>
      <c r="AA68" s="6">
        <f t="shared" si="9"/>
        <v>0</v>
      </c>
    </row>
    <row r="69" spans="1:27" ht="19.5" customHeight="1" x14ac:dyDescent="0.25">
      <c r="A69" s="11">
        <v>63</v>
      </c>
      <c r="B69" s="15" t="s">
        <v>80</v>
      </c>
      <c r="C69" s="19">
        <f t="shared" si="3"/>
        <v>2</v>
      </c>
      <c r="D69" s="6">
        <f t="shared" si="4"/>
        <v>0</v>
      </c>
      <c r="E69" s="6">
        <f t="shared" si="5"/>
        <v>0</v>
      </c>
      <c r="F69" s="6">
        <f t="shared" si="6"/>
        <v>2</v>
      </c>
      <c r="G69" s="25">
        <f t="shared" si="1"/>
        <v>2</v>
      </c>
      <c r="H69" s="11"/>
      <c r="I69" s="11"/>
      <c r="J69" s="11">
        <v>2</v>
      </c>
      <c r="K69" s="29">
        <f t="shared" si="7"/>
        <v>0</v>
      </c>
      <c r="L69" s="11"/>
      <c r="M69" s="11"/>
      <c r="N69" s="11"/>
      <c r="O69" s="33">
        <f t="shared" si="2"/>
        <v>0</v>
      </c>
      <c r="P69" s="11"/>
      <c r="Q69" s="11"/>
      <c r="R69" s="11"/>
      <c r="S69" s="37">
        <f t="shared" si="8"/>
        <v>2</v>
      </c>
      <c r="T69" s="11">
        <v>2</v>
      </c>
      <c r="U69" s="11"/>
      <c r="V69" s="11"/>
      <c r="W69" s="11"/>
      <c r="X69" s="11"/>
      <c r="Y69" s="11"/>
      <c r="Z69" s="11"/>
      <c r="AA69" s="6">
        <f t="shared" si="9"/>
        <v>0</v>
      </c>
    </row>
    <row r="70" spans="1:27" s="21" customFormat="1" ht="21" customHeight="1" x14ac:dyDescent="0.2">
      <c r="A70" s="108" t="s">
        <v>81</v>
      </c>
      <c r="B70" s="109"/>
      <c r="C70" s="20">
        <f>SUM(C7:C69)</f>
        <v>358</v>
      </c>
      <c r="D70" s="20">
        <f t="shared" ref="D70:AA70" si="10">SUM(D7:D69)</f>
        <v>4</v>
      </c>
      <c r="E70" s="20">
        <f t="shared" si="10"/>
        <v>7</v>
      </c>
      <c r="F70" s="20">
        <f t="shared" si="10"/>
        <v>347</v>
      </c>
      <c r="G70" s="20">
        <f t="shared" si="10"/>
        <v>352</v>
      </c>
      <c r="H70" s="20">
        <f t="shared" si="10"/>
        <v>3</v>
      </c>
      <c r="I70" s="20">
        <f t="shared" si="10"/>
        <v>6</v>
      </c>
      <c r="J70" s="20">
        <f t="shared" si="10"/>
        <v>343</v>
      </c>
      <c r="K70" s="20">
        <f t="shared" si="10"/>
        <v>2</v>
      </c>
      <c r="L70" s="20">
        <f t="shared" si="10"/>
        <v>0</v>
      </c>
      <c r="M70" s="20">
        <f t="shared" si="10"/>
        <v>1</v>
      </c>
      <c r="N70" s="20">
        <f t="shared" si="10"/>
        <v>1</v>
      </c>
      <c r="O70" s="20">
        <f t="shared" si="10"/>
        <v>4</v>
      </c>
      <c r="P70" s="20">
        <f t="shared" si="10"/>
        <v>1</v>
      </c>
      <c r="Q70" s="20">
        <f t="shared" si="10"/>
        <v>0</v>
      </c>
      <c r="R70" s="20">
        <f t="shared" si="10"/>
        <v>3</v>
      </c>
      <c r="S70" s="20">
        <f>SUM(S7:S69)</f>
        <v>358</v>
      </c>
      <c r="T70" s="20">
        <f t="shared" si="10"/>
        <v>280</v>
      </c>
      <c r="U70" s="20">
        <f t="shared" si="10"/>
        <v>58</v>
      </c>
      <c r="V70" s="20">
        <f t="shared" si="10"/>
        <v>8</v>
      </c>
      <c r="W70" s="20">
        <f t="shared" si="10"/>
        <v>12</v>
      </c>
      <c r="X70" s="20">
        <f t="shared" si="10"/>
        <v>0</v>
      </c>
      <c r="Y70" s="20">
        <f t="shared" si="10"/>
        <v>0</v>
      </c>
      <c r="Z70" s="20">
        <f t="shared" si="10"/>
        <v>0</v>
      </c>
      <c r="AA70" s="20">
        <f t="shared" si="10"/>
        <v>0</v>
      </c>
    </row>
    <row r="71" spans="1:27" ht="29.25" customHeight="1" x14ac:dyDescent="0.25"/>
  </sheetData>
  <mergeCells count="12">
    <mergeCell ref="A1:F1"/>
    <mergeCell ref="A70:B70"/>
    <mergeCell ref="A2:AA2"/>
    <mergeCell ref="A4:A5"/>
    <mergeCell ref="B4:B5"/>
    <mergeCell ref="C4:F4"/>
    <mergeCell ref="G4:J4"/>
    <mergeCell ref="K4:N4"/>
    <mergeCell ref="O4:R4"/>
    <mergeCell ref="S4:W4"/>
    <mergeCell ref="X4:Z4"/>
    <mergeCell ref="AA4:AA5"/>
  </mergeCells>
  <pageMargins left="0.47244094488188981" right="0.23622047244094491" top="0.43307086614173229" bottom="0.39370078740157483" header="0.31496062992125984" footer="0.31496062992125984"/>
  <pageSetup paperSize="9" orientation="landscape" r:id="rId1"/>
  <headerFoot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1"/>
  <sheetViews>
    <sheetView workbookViewId="0">
      <pane xSplit="24" ySplit="7" topLeftCell="Y8" activePane="bottomRight" state="frozen"/>
      <selection sqref="A1:G1"/>
      <selection pane="topRight" sqref="A1:G1"/>
      <selection pane="bottomLeft" sqref="A1:G1"/>
      <selection pane="bottomRight" sqref="A1:G1"/>
    </sheetView>
  </sheetViews>
  <sheetFormatPr defaultColWidth="9.125" defaultRowHeight="15" x14ac:dyDescent="0.25"/>
  <cols>
    <col min="1" max="1" width="4.375" style="1" customWidth="1"/>
    <col min="2" max="2" width="15" style="12" customWidth="1"/>
    <col min="3" max="3" width="4.625" style="16" customWidth="1"/>
    <col min="4" max="6" width="4.625" style="1" customWidth="1"/>
    <col min="7" max="7" width="4.625" style="22" customWidth="1"/>
    <col min="8" max="10" width="4.625" style="1" customWidth="1"/>
    <col min="11" max="11" width="4.625" style="26" customWidth="1"/>
    <col min="12" max="14" width="4.625" style="1" customWidth="1"/>
    <col min="15" max="15" width="4.625" style="30" customWidth="1"/>
    <col min="16" max="16" width="4.25" style="1" customWidth="1"/>
    <col min="17" max="18" width="4.625" style="1" customWidth="1"/>
    <col min="19" max="19" width="4.625" style="34" customWidth="1"/>
    <col min="20" max="20" width="5.75" style="1" customWidth="1"/>
    <col min="21" max="21" width="3.875" style="1" customWidth="1"/>
    <col min="22" max="22" width="5.125" style="1" customWidth="1"/>
    <col min="23" max="23" width="4.625" style="1" customWidth="1"/>
    <col min="24" max="25" width="3.875" style="1" customWidth="1"/>
    <col min="26" max="26" width="3.75" style="1" customWidth="1"/>
    <col min="27" max="27" width="4.75" style="41" customWidth="1"/>
    <col min="28" max="16384" width="9.125" style="1"/>
  </cols>
  <sheetData>
    <row r="1" spans="1:27" ht="54" customHeight="1" x14ac:dyDescent="0.25">
      <c r="A1" s="119" t="s">
        <v>98</v>
      </c>
      <c r="B1" s="120"/>
      <c r="C1" s="120"/>
      <c r="D1" s="120"/>
      <c r="E1" s="120"/>
      <c r="F1" s="120"/>
      <c r="G1" s="46"/>
      <c r="H1" s="44"/>
      <c r="I1" s="44"/>
      <c r="J1" s="44"/>
      <c r="K1" s="46"/>
      <c r="L1" s="44"/>
      <c r="M1" s="44"/>
      <c r="N1" s="44"/>
      <c r="O1" s="46"/>
      <c r="P1" s="44"/>
      <c r="Q1" s="44"/>
      <c r="R1" s="44"/>
      <c r="S1" s="46"/>
      <c r="T1" s="44"/>
      <c r="U1" s="44"/>
      <c r="V1" s="44"/>
      <c r="W1" s="44"/>
      <c r="X1" s="47" t="s">
        <v>16</v>
      </c>
      <c r="Y1" s="48"/>
      <c r="Z1" s="49"/>
      <c r="AA1" s="49"/>
    </row>
    <row r="2" spans="1:27" ht="24" customHeight="1" x14ac:dyDescent="0.3">
      <c r="A2" s="112" t="s">
        <v>86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</row>
    <row r="3" spans="1:27" x14ac:dyDescent="0.25">
      <c r="A3" s="44"/>
      <c r="B3" s="45"/>
      <c r="C3" s="46"/>
      <c r="D3" s="44"/>
      <c r="E3" s="44"/>
      <c r="F3" s="44"/>
      <c r="G3" s="46"/>
      <c r="H3" s="44"/>
      <c r="I3" s="44"/>
      <c r="J3" s="44"/>
      <c r="K3" s="46"/>
      <c r="L3" s="44"/>
      <c r="M3" s="44"/>
      <c r="N3" s="44"/>
      <c r="O3" s="46"/>
      <c r="P3" s="44"/>
      <c r="Q3" s="44"/>
      <c r="R3" s="44"/>
      <c r="S3" s="46"/>
      <c r="T3" s="44"/>
      <c r="U3" s="44"/>
      <c r="V3" s="44"/>
      <c r="W3" s="44"/>
      <c r="X3" s="44"/>
      <c r="Y3" s="44"/>
      <c r="Z3" s="44"/>
      <c r="AA3" s="44"/>
    </row>
    <row r="4" spans="1:27" ht="15" customHeight="1" x14ac:dyDescent="0.25">
      <c r="A4" s="92" t="s">
        <v>15</v>
      </c>
      <c r="B4" s="113" t="s">
        <v>14</v>
      </c>
      <c r="C4" s="115" t="s">
        <v>10</v>
      </c>
      <c r="D4" s="115"/>
      <c r="E4" s="115"/>
      <c r="F4" s="115"/>
      <c r="G4" s="115" t="s">
        <v>0</v>
      </c>
      <c r="H4" s="115"/>
      <c r="I4" s="115"/>
      <c r="J4" s="115"/>
      <c r="K4" s="115" t="s">
        <v>1</v>
      </c>
      <c r="L4" s="115"/>
      <c r="M4" s="115"/>
      <c r="N4" s="115"/>
      <c r="O4" s="115" t="s">
        <v>2</v>
      </c>
      <c r="P4" s="115"/>
      <c r="Q4" s="115"/>
      <c r="R4" s="115"/>
      <c r="S4" s="115" t="s">
        <v>3</v>
      </c>
      <c r="T4" s="115"/>
      <c r="U4" s="115"/>
      <c r="V4" s="115"/>
      <c r="W4" s="115"/>
      <c r="X4" s="115" t="s">
        <v>7</v>
      </c>
      <c r="Y4" s="115"/>
      <c r="Z4" s="115"/>
      <c r="AA4" s="123" t="s">
        <v>81</v>
      </c>
    </row>
    <row r="5" spans="1:27" ht="80.25" customHeight="1" x14ac:dyDescent="0.25">
      <c r="A5" s="92"/>
      <c r="B5" s="114"/>
      <c r="C5" s="17" t="s">
        <v>8</v>
      </c>
      <c r="D5" s="2" t="s">
        <v>11</v>
      </c>
      <c r="E5" s="2" t="s">
        <v>13</v>
      </c>
      <c r="F5" s="2" t="s">
        <v>12</v>
      </c>
      <c r="G5" s="23" t="s">
        <v>8</v>
      </c>
      <c r="H5" s="2" t="s">
        <v>11</v>
      </c>
      <c r="I5" s="2" t="s">
        <v>13</v>
      </c>
      <c r="J5" s="2" t="s">
        <v>12</v>
      </c>
      <c r="K5" s="27" t="s">
        <v>8</v>
      </c>
      <c r="L5" s="2" t="s">
        <v>11</v>
      </c>
      <c r="M5" s="2" t="s">
        <v>13</v>
      </c>
      <c r="N5" s="2" t="s">
        <v>12</v>
      </c>
      <c r="O5" s="31" t="s">
        <v>9</v>
      </c>
      <c r="P5" s="2" t="s">
        <v>11</v>
      </c>
      <c r="Q5" s="2" t="s">
        <v>13</v>
      </c>
      <c r="R5" s="2" t="s">
        <v>12</v>
      </c>
      <c r="S5" s="35" t="s">
        <v>8</v>
      </c>
      <c r="T5" s="2" t="s">
        <v>4</v>
      </c>
      <c r="U5" s="2" t="s">
        <v>5</v>
      </c>
      <c r="V5" s="2" t="s">
        <v>17</v>
      </c>
      <c r="W5" s="2" t="s">
        <v>6</v>
      </c>
      <c r="X5" s="2" t="s">
        <v>11</v>
      </c>
      <c r="Y5" s="2" t="s">
        <v>13</v>
      </c>
      <c r="Z5" s="2" t="s">
        <v>12</v>
      </c>
      <c r="AA5" s="124"/>
    </row>
    <row r="6" spans="1:27" s="3" customFormat="1" ht="19.5" customHeight="1" x14ac:dyDescent="0.2">
      <c r="A6" s="8">
        <v>0</v>
      </c>
      <c r="B6" s="13">
        <v>1</v>
      </c>
      <c r="C6" s="8">
        <v>2</v>
      </c>
      <c r="D6" s="13">
        <v>3</v>
      </c>
      <c r="E6" s="8">
        <v>4</v>
      </c>
      <c r="F6" s="13">
        <v>5</v>
      </c>
      <c r="G6" s="8">
        <v>6</v>
      </c>
      <c r="H6" s="13">
        <v>7</v>
      </c>
      <c r="I6" s="8">
        <v>8</v>
      </c>
      <c r="J6" s="13">
        <v>9</v>
      </c>
      <c r="K6" s="8">
        <v>10</v>
      </c>
      <c r="L6" s="13">
        <v>11</v>
      </c>
      <c r="M6" s="8">
        <v>12</v>
      </c>
      <c r="N6" s="13">
        <v>13</v>
      </c>
      <c r="O6" s="8">
        <v>14</v>
      </c>
      <c r="P6" s="13">
        <v>15</v>
      </c>
      <c r="Q6" s="8">
        <v>16</v>
      </c>
      <c r="R6" s="13">
        <v>17</v>
      </c>
      <c r="S6" s="8">
        <v>18</v>
      </c>
      <c r="T6" s="13">
        <v>19</v>
      </c>
      <c r="U6" s="8">
        <v>20</v>
      </c>
      <c r="V6" s="13">
        <v>21</v>
      </c>
      <c r="W6" s="8">
        <v>22</v>
      </c>
      <c r="X6" s="13">
        <v>23</v>
      </c>
      <c r="Y6" s="8">
        <v>24</v>
      </c>
      <c r="Z6" s="13">
        <v>25</v>
      </c>
      <c r="AA6" s="8">
        <v>26</v>
      </c>
    </row>
    <row r="7" spans="1:27" s="7" customFormat="1" ht="19.5" customHeight="1" x14ac:dyDescent="0.25">
      <c r="A7" s="4">
        <v>1</v>
      </c>
      <c r="B7" s="14" t="s">
        <v>18</v>
      </c>
      <c r="C7" s="19">
        <f>SUM(D7:F7)</f>
        <v>3</v>
      </c>
      <c r="D7" s="6">
        <f>H7+L7+P7</f>
        <v>0</v>
      </c>
      <c r="E7" s="6">
        <f t="shared" ref="E7:F7" si="0">I7+M7+Q7</f>
        <v>0</v>
      </c>
      <c r="F7" s="6">
        <f t="shared" si="0"/>
        <v>3</v>
      </c>
      <c r="G7" s="25">
        <f>SUM(H7:J7)</f>
        <v>3</v>
      </c>
      <c r="H7" s="6"/>
      <c r="I7" s="6"/>
      <c r="J7" s="6">
        <v>3</v>
      </c>
      <c r="K7" s="29">
        <f>SUM(L7:N7)</f>
        <v>0</v>
      </c>
      <c r="L7" s="6"/>
      <c r="M7" s="6"/>
      <c r="N7" s="6"/>
      <c r="O7" s="33">
        <f t="shared" ref="O7:O69" si="1">SUM(P7:R7)</f>
        <v>0</v>
      </c>
      <c r="P7" s="6"/>
      <c r="Q7" s="6"/>
      <c r="R7" s="6"/>
      <c r="S7" s="37">
        <f>SUM(T7:W7)</f>
        <v>3</v>
      </c>
      <c r="T7" s="6">
        <v>3</v>
      </c>
      <c r="U7" s="6"/>
      <c r="V7" s="6"/>
      <c r="W7" s="6"/>
      <c r="X7" s="6"/>
      <c r="Y7" s="6"/>
      <c r="Z7" s="6"/>
      <c r="AA7" s="40">
        <f>C7-S7</f>
        <v>0</v>
      </c>
    </row>
    <row r="8" spans="1:27" s="7" customFormat="1" ht="19.5" customHeight="1" x14ac:dyDescent="0.25">
      <c r="A8" s="4">
        <v>2</v>
      </c>
      <c r="B8" s="14" t="s">
        <v>19</v>
      </c>
      <c r="C8" s="19">
        <f t="shared" ref="C8:C69" si="2">SUM(D8:F8)</f>
        <v>166</v>
      </c>
      <c r="D8" s="6">
        <f t="shared" ref="D8:D69" si="3">H8+L8+P8</f>
        <v>0</v>
      </c>
      <c r="E8" s="6">
        <f t="shared" ref="E8:E69" si="4">I8+M8+Q8</f>
        <v>0</v>
      </c>
      <c r="F8" s="6">
        <f t="shared" ref="F8:F69" si="5">J8+N8+R8</f>
        <v>166</v>
      </c>
      <c r="G8" s="25">
        <f t="shared" ref="G8:G69" si="6">SUM(H8:J8)</f>
        <v>166</v>
      </c>
      <c r="H8" s="5"/>
      <c r="I8" s="5"/>
      <c r="J8" s="5">
        <v>166</v>
      </c>
      <c r="K8" s="29">
        <f t="shared" ref="K8:K69" si="7">SUM(L8:N8)</f>
        <v>0</v>
      </c>
      <c r="L8" s="5"/>
      <c r="M8" s="5"/>
      <c r="N8" s="5"/>
      <c r="O8" s="33">
        <f t="shared" si="1"/>
        <v>0</v>
      </c>
      <c r="P8" s="5"/>
      <c r="Q8" s="5"/>
      <c r="R8" s="5"/>
      <c r="S8" s="37">
        <f t="shared" ref="S8:S69" si="8">SUM(T8:W8)</f>
        <v>166</v>
      </c>
      <c r="T8" s="5">
        <v>166</v>
      </c>
      <c r="U8" s="5"/>
      <c r="V8" s="5"/>
      <c r="W8" s="5"/>
      <c r="X8" s="5"/>
      <c r="Y8" s="6"/>
      <c r="Z8" s="5"/>
      <c r="AA8" s="40">
        <f t="shared" ref="AA8:AA69" si="9">C8-S8</f>
        <v>0</v>
      </c>
    </row>
    <row r="9" spans="1:27" s="7" customFormat="1" ht="19.5" customHeight="1" x14ac:dyDescent="0.25">
      <c r="A9" s="4">
        <v>3</v>
      </c>
      <c r="B9" s="14" t="s">
        <v>20</v>
      </c>
      <c r="C9" s="19">
        <f t="shared" si="2"/>
        <v>0</v>
      </c>
      <c r="D9" s="6">
        <f t="shared" si="3"/>
        <v>0</v>
      </c>
      <c r="E9" s="6">
        <f t="shared" si="4"/>
        <v>0</v>
      </c>
      <c r="F9" s="6">
        <f t="shared" si="5"/>
        <v>0</v>
      </c>
      <c r="G9" s="25">
        <f t="shared" si="6"/>
        <v>0</v>
      </c>
      <c r="H9" s="6"/>
      <c r="I9" s="6"/>
      <c r="J9" s="6"/>
      <c r="K9" s="29">
        <f t="shared" si="7"/>
        <v>0</v>
      </c>
      <c r="L9" s="6"/>
      <c r="M9" s="6"/>
      <c r="N9" s="6"/>
      <c r="O9" s="33">
        <f t="shared" si="1"/>
        <v>0</v>
      </c>
      <c r="P9" s="6"/>
      <c r="Q9" s="6"/>
      <c r="R9" s="6"/>
      <c r="S9" s="37">
        <f t="shared" si="8"/>
        <v>0</v>
      </c>
      <c r="T9" s="6"/>
      <c r="U9" s="6"/>
      <c r="V9" s="6"/>
      <c r="W9" s="6"/>
      <c r="X9" s="6"/>
      <c r="Y9" s="6"/>
      <c r="Z9" s="6"/>
      <c r="AA9" s="40">
        <f t="shared" si="9"/>
        <v>0</v>
      </c>
    </row>
    <row r="10" spans="1:27" s="7" customFormat="1" ht="19.5" customHeight="1" x14ac:dyDescent="0.25">
      <c r="A10" s="4">
        <v>4</v>
      </c>
      <c r="B10" s="14" t="s">
        <v>21</v>
      </c>
      <c r="C10" s="19">
        <f t="shared" si="2"/>
        <v>51</v>
      </c>
      <c r="D10" s="6">
        <f t="shared" si="3"/>
        <v>0</v>
      </c>
      <c r="E10" s="6">
        <f t="shared" si="4"/>
        <v>0</v>
      </c>
      <c r="F10" s="6">
        <f t="shared" si="5"/>
        <v>51</v>
      </c>
      <c r="G10" s="25">
        <f t="shared" si="6"/>
        <v>51</v>
      </c>
      <c r="H10" s="6"/>
      <c r="I10" s="6"/>
      <c r="J10" s="6">
        <v>51</v>
      </c>
      <c r="K10" s="29">
        <f t="shared" si="7"/>
        <v>0</v>
      </c>
      <c r="L10" s="6"/>
      <c r="M10" s="6"/>
      <c r="N10" s="6"/>
      <c r="O10" s="33">
        <f t="shared" si="1"/>
        <v>0</v>
      </c>
      <c r="P10" s="6"/>
      <c r="Q10" s="6"/>
      <c r="R10" s="6"/>
      <c r="S10" s="37">
        <f t="shared" si="8"/>
        <v>51</v>
      </c>
      <c r="T10" s="6">
        <v>44</v>
      </c>
      <c r="U10" s="6">
        <v>4</v>
      </c>
      <c r="V10" s="6">
        <v>1</v>
      </c>
      <c r="W10" s="6">
        <v>2</v>
      </c>
      <c r="X10" s="6"/>
      <c r="Y10" s="6"/>
      <c r="Z10" s="6"/>
      <c r="AA10" s="40">
        <f t="shared" si="9"/>
        <v>0</v>
      </c>
    </row>
    <row r="11" spans="1:27" s="7" customFormat="1" ht="19.5" customHeight="1" x14ac:dyDescent="0.25">
      <c r="A11" s="4">
        <v>5</v>
      </c>
      <c r="B11" s="14" t="s">
        <v>22</v>
      </c>
      <c r="C11" s="19">
        <f t="shared" si="2"/>
        <v>0</v>
      </c>
      <c r="D11" s="6">
        <f t="shared" si="3"/>
        <v>0</v>
      </c>
      <c r="E11" s="6">
        <f t="shared" si="4"/>
        <v>0</v>
      </c>
      <c r="F11" s="6">
        <f t="shared" si="5"/>
        <v>0</v>
      </c>
      <c r="G11" s="25">
        <f t="shared" si="6"/>
        <v>0</v>
      </c>
      <c r="H11" s="6"/>
      <c r="I11" s="6"/>
      <c r="J11" s="6"/>
      <c r="K11" s="29">
        <f t="shared" si="7"/>
        <v>0</v>
      </c>
      <c r="L11" s="6"/>
      <c r="M11" s="6"/>
      <c r="N11" s="6"/>
      <c r="O11" s="33">
        <f t="shared" si="1"/>
        <v>0</v>
      </c>
      <c r="P11" s="6"/>
      <c r="Q11" s="6"/>
      <c r="R11" s="6"/>
      <c r="S11" s="37">
        <f t="shared" si="8"/>
        <v>0</v>
      </c>
      <c r="T11" s="6"/>
      <c r="U11" s="6"/>
      <c r="V11" s="6"/>
      <c r="W11" s="6"/>
      <c r="X11" s="6"/>
      <c r="Y11" s="6"/>
      <c r="Z11" s="6"/>
      <c r="AA11" s="40">
        <f t="shared" si="9"/>
        <v>0</v>
      </c>
    </row>
    <row r="12" spans="1:27" s="7" customFormat="1" ht="19.5" customHeight="1" x14ac:dyDescent="0.25">
      <c r="A12" s="10">
        <v>6</v>
      </c>
      <c r="B12" s="14" t="s">
        <v>23</v>
      </c>
      <c r="C12" s="19">
        <f t="shared" si="2"/>
        <v>0</v>
      </c>
      <c r="D12" s="6">
        <f t="shared" si="3"/>
        <v>0</v>
      </c>
      <c r="E12" s="6">
        <f t="shared" si="4"/>
        <v>0</v>
      </c>
      <c r="F12" s="6">
        <f t="shared" si="5"/>
        <v>0</v>
      </c>
      <c r="G12" s="25">
        <f t="shared" si="6"/>
        <v>0</v>
      </c>
      <c r="H12" s="6"/>
      <c r="I12" s="6"/>
      <c r="J12" s="6"/>
      <c r="K12" s="29">
        <f t="shared" si="7"/>
        <v>0</v>
      </c>
      <c r="L12" s="6"/>
      <c r="M12" s="6"/>
      <c r="N12" s="6"/>
      <c r="O12" s="33">
        <f t="shared" si="1"/>
        <v>0</v>
      </c>
      <c r="P12" s="6"/>
      <c r="Q12" s="6"/>
      <c r="R12" s="6"/>
      <c r="S12" s="37">
        <f t="shared" si="8"/>
        <v>0</v>
      </c>
      <c r="T12" s="6"/>
      <c r="U12" s="6"/>
      <c r="V12" s="6"/>
      <c r="W12" s="6"/>
      <c r="X12" s="6"/>
      <c r="Y12" s="6"/>
      <c r="Z12" s="6"/>
      <c r="AA12" s="40">
        <f t="shared" si="9"/>
        <v>0</v>
      </c>
    </row>
    <row r="13" spans="1:27" ht="19.5" customHeight="1" x14ac:dyDescent="0.25">
      <c r="A13" s="11">
        <v>7</v>
      </c>
      <c r="B13" s="15" t="s">
        <v>24</v>
      </c>
      <c r="C13" s="19">
        <f t="shared" si="2"/>
        <v>0</v>
      </c>
      <c r="D13" s="6">
        <f t="shared" si="3"/>
        <v>0</v>
      </c>
      <c r="E13" s="6">
        <f t="shared" si="4"/>
        <v>0</v>
      </c>
      <c r="F13" s="6">
        <f t="shared" si="5"/>
        <v>0</v>
      </c>
      <c r="G13" s="25">
        <f t="shared" si="6"/>
        <v>0</v>
      </c>
      <c r="H13" s="11"/>
      <c r="I13" s="11"/>
      <c r="J13" s="11"/>
      <c r="K13" s="29">
        <f t="shared" si="7"/>
        <v>0</v>
      </c>
      <c r="L13" s="11"/>
      <c r="M13" s="11"/>
      <c r="N13" s="11"/>
      <c r="O13" s="33">
        <f t="shared" si="1"/>
        <v>0</v>
      </c>
      <c r="P13" s="11"/>
      <c r="Q13" s="11"/>
      <c r="R13" s="11"/>
      <c r="S13" s="37">
        <f t="shared" si="8"/>
        <v>0</v>
      </c>
      <c r="T13" s="11"/>
      <c r="U13" s="11"/>
      <c r="V13" s="11"/>
      <c r="W13" s="11"/>
      <c r="X13" s="11"/>
      <c r="Y13" s="11"/>
      <c r="Z13" s="11"/>
      <c r="AA13" s="40">
        <f t="shared" si="9"/>
        <v>0</v>
      </c>
    </row>
    <row r="14" spans="1:27" ht="19.5" customHeight="1" x14ac:dyDescent="0.25">
      <c r="A14" s="11">
        <v>8</v>
      </c>
      <c r="B14" s="15" t="s">
        <v>25</v>
      </c>
      <c r="C14" s="19">
        <f t="shared" si="2"/>
        <v>0</v>
      </c>
      <c r="D14" s="6">
        <f t="shared" si="3"/>
        <v>0</v>
      </c>
      <c r="E14" s="6">
        <f t="shared" si="4"/>
        <v>0</v>
      </c>
      <c r="F14" s="6">
        <f t="shared" si="5"/>
        <v>0</v>
      </c>
      <c r="G14" s="25">
        <f t="shared" si="6"/>
        <v>0</v>
      </c>
      <c r="H14" s="11"/>
      <c r="I14" s="11"/>
      <c r="J14" s="11"/>
      <c r="K14" s="29">
        <f t="shared" si="7"/>
        <v>0</v>
      </c>
      <c r="L14" s="11"/>
      <c r="M14" s="11"/>
      <c r="N14" s="11"/>
      <c r="O14" s="33">
        <f t="shared" si="1"/>
        <v>0</v>
      </c>
      <c r="P14" s="11"/>
      <c r="Q14" s="11"/>
      <c r="R14" s="11"/>
      <c r="S14" s="37">
        <f t="shared" si="8"/>
        <v>0</v>
      </c>
      <c r="T14" s="11"/>
      <c r="U14" s="11"/>
      <c r="V14" s="11"/>
      <c r="W14" s="11"/>
      <c r="X14" s="11"/>
      <c r="Y14" s="11"/>
      <c r="Z14" s="11"/>
      <c r="AA14" s="40">
        <f t="shared" si="9"/>
        <v>0</v>
      </c>
    </row>
    <row r="15" spans="1:27" ht="19.5" customHeight="1" x14ac:dyDescent="0.25">
      <c r="A15" s="11">
        <v>9</v>
      </c>
      <c r="B15" s="15" t="s">
        <v>26</v>
      </c>
      <c r="C15" s="19">
        <f t="shared" si="2"/>
        <v>0</v>
      </c>
      <c r="D15" s="6">
        <f t="shared" si="3"/>
        <v>0</v>
      </c>
      <c r="E15" s="6">
        <f t="shared" si="4"/>
        <v>0</v>
      </c>
      <c r="F15" s="6">
        <f t="shared" si="5"/>
        <v>0</v>
      </c>
      <c r="G15" s="25">
        <f t="shared" si="6"/>
        <v>0</v>
      </c>
      <c r="H15" s="11"/>
      <c r="I15" s="11"/>
      <c r="J15" s="11"/>
      <c r="K15" s="29">
        <f t="shared" si="7"/>
        <v>0</v>
      </c>
      <c r="L15" s="11"/>
      <c r="M15" s="11"/>
      <c r="N15" s="11"/>
      <c r="O15" s="33">
        <f t="shared" si="1"/>
        <v>0</v>
      </c>
      <c r="P15" s="11"/>
      <c r="Q15" s="11"/>
      <c r="R15" s="11"/>
      <c r="S15" s="37">
        <f t="shared" si="8"/>
        <v>0</v>
      </c>
      <c r="T15" s="11"/>
      <c r="U15" s="11"/>
      <c r="V15" s="11"/>
      <c r="W15" s="11"/>
      <c r="X15" s="11"/>
      <c r="Y15" s="11"/>
      <c r="Z15" s="11"/>
      <c r="AA15" s="40">
        <f t="shared" si="9"/>
        <v>0</v>
      </c>
    </row>
    <row r="16" spans="1:27" ht="19.5" customHeight="1" x14ac:dyDescent="0.25">
      <c r="A16" s="11">
        <v>10</v>
      </c>
      <c r="B16" s="15" t="s">
        <v>27</v>
      </c>
      <c r="C16" s="19">
        <f t="shared" si="2"/>
        <v>0</v>
      </c>
      <c r="D16" s="6">
        <f t="shared" si="3"/>
        <v>0</v>
      </c>
      <c r="E16" s="6">
        <f t="shared" si="4"/>
        <v>0</v>
      </c>
      <c r="F16" s="6">
        <f t="shared" si="5"/>
        <v>0</v>
      </c>
      <c r="G16" s="25">
        <f t="shared" si="6"/>
        <v>0</v>
      </c>
      <c r="H16" s="11"/>
      <c r="I16" s="11"/>
      <c r="J16" s="11"/>
      <c r="K16" s="29">
        <f t="shared" si="7"/>
        <v>0</v>
      </c>
      <c r="L16" s="11"/>
      <c r="M16" s="11"/>
      <c r="N16" s="11"/>
      <c r="O16" s="33">
        <f t="shared" si="1"/>
        <v>0</v>
      </c>
      <c r="P16" s="11"/>
      <c r="Q16" s="11"/>
      <c r="R16" s="11"/>
      <c r="S16" s="37">
        <f t="shared" si="8"/>
        <v>0</v>
      </c>
      <c r="T16" s="11"/>
      <c r="U16" s="11"/>
      <c r="V16" s="11"/>
      <c r="W16" s="11"/>
      <c r="X16" s="11"/>
      <c r="Y16" s="11"/>
      <c r="Z16" s="11"/>
      <c r="AA16" s="40">
        <f t="shared" si="9"/>
        <v>0</v>
      </c>
    </row>
    <row r="17" spans="1:27" ht="19.5" customHeight="1" x14ac:dyDescent="0.25">
      <c r="A17" s="11">
        <v>11</v>
      </c>
      <c r="B17" s="15" t="s">
        <v>28</v>
      </c>
      <c r="C17" s="19">
        <f t="shared" si="2"/>
        <v>0</v>
      </c>
      <c r="D17" s="6">
        <f t="shared" si="3"/>
        <v>0</v>
      </c>
      <c r="E17" s="6">
        <f t="shared" si="4"/>
        <v>0</v>
      </c>
      <c r="F17" s="6">
        <f t="shared" si="5"/>
        <v>0</v>
      </c>
      <c r="G17" s="25">
        <f t="shared" si="6"/>
        <v>0</v>
      </c>
      <c r="H17" s="11"/>
      <c r="I17" s="11"/>
      <c r="J17" s="11"/>
      <c r="K17" s="29">
        <f t="shared" si="7"/>
        <v>0</v>
      </c>
      <c r="L17" s="11"/>
      <c r="M17" s="11"/>
      <c r="N17" s="11"/>
      <c r="O17" s="33">
        <f t="shared" si="1"/>
        <v>0</v>
      </c>
      <c r="P17" s="11"/>
      <c r="Q17" s="11"/>
      <c r="R17" s="11"/>
      <c r="S17" s="37">
        <f t="shared" si="8"/>
        <v>0</v>
      </c>
      <c r="T17" s="11"/>
      <c r="U17" s="11"/>
      <c r="V17" s="11"/>
      <c r="W17" s="11"/>
      <c r="X17" s="11"/>
      <c r="Y17" s="11"/>
      <c r="Z17" s="11"/>
      <c r="AA17" s="40">
        <f t="shared" si="9"/>
        <v>0</v>
      </c>
    </row>
    <row r="18" spans="1:27" ht="19.5" customHeight="1" x14ac:dyDescent="0.25">
      <c r="A18" s="11">
        <v>12</v>
      </c>
      <c r="B18" s="15" t="s">
        <v>29</v>
      </c>
      <c r="C18" s="19">
        <f t="shared" si="2"/>
        <v>1</v>
      </c>
      <c r="D18" s="6">
        <f t="shared" si="3"/>
        <v>0</v>
      </c>
      <c r="E18" s="6">
        <f t="shared" si="4"/>
        <v>0</v>
      </c>
      <c r="F18" s="6">
        <f t="shared" si="5"/>
        <v>1</v>
      </c>
      <c r="G18" s="25">
        <f t="shared" si="6"/>
        <v>1</v>
      </c>
      <c r="H18" s="11"/>
      <c r="I18" s="11"/>
      <c r="J18" s="11">
        <v>1</v>
      </c>
      <c r="K18" s="29">
        <f t="shared" si="7"/>
        <v>0</v>
      </c>
      <c r="L18" s="11"/>
      <c r="M18" s="11"/>
      <c r="N18" s="11"/>
      <c r="O18" s="33">
        <f t="shared" si="1"/>
        <v>0</v>
      </c>
      <c r="P18" s="11"/>
      <c r="Q18" s="11"/>
      <c r="R18" s="11"/>
      <c r="S18" s="37">
        <f t="shared" si="8"/>
        <v>1</v>
      </c>
      <c r="T18" s="11">
        <v>1</v>
      </c>
      <c r="U18" s="11"/>
      <c r="V18" s="11"/>
      <c r="W18" s="11">
        <v>0</v>
      </c>
      <c r="X18" s="11"/>
      <c r="Y18" s="11"/>
      <c r="Z18" s="11"/>
      <c r="AA18" s="40">
        <f t="shared" si="9"/>
        <v>0</v>
      </c>
    </row>
    <row r="19" spans="1:27" ht="19.5" customHeight="1" x14ac:dyDescent="0.25">
      <c r="A19" s="11">
        <v>13</v>
      </c>
      <c r="B19" s="15" t="s">
        <v>30</v>
      </c>
      <c r="C19" s="19">
        <f t="shared" si="2"/>
        <v>0</v>
      </c>
      <c r="D19" s="6">
        <f t="shared" si="3"/>
        <v>0</v>
      </c>
      <c r="E19" s="6">
        <f t="shared" si="4"/>
        <v>0</v>
      </c>
      <c r="F19" s="6">
        <f t="shared" si="5"/>
        <v>0</v>
      </c>
      <c r="G19" s="25">
        <f t="shared" si="6"/>
        <v>0</v>
      </c>
      <c r="H19" s="11"/>
      <c r="I19" s="11"/>
      <c r="J19" s="11"/>
      <c r="K19" s="29">
        <f t="shared" si="7"/>
        <v>0</v>
      </c>
      <c r="L19" s="11"/>
      <c r="M19" s="11"/>
      <c r="N19" s="11"/>
      <c r="O19" s="33">
        <f t="shared" si="1"/>
        <v>0</v>
      </c>
      <c r="P19" s="11"/>
      <c r="Q19" s="11"/>
      <c r="R19" s="11"/>
      <c r="S19" s="37">
        <f t="shared" si="8"/>
        <v>0</v>
      </c>
      <c r="T19" s="11"/>
      <c r="U19" s="11"/>
      <c r="V19" s="11"/>
      <c r="W19" s="11"/>
      <c r="X19" s="11"/>
      <c r="Y19" s="11"/>
      <c r="Z19" s="11"/>
      <c r="AA19" s="40">
        <f t="shared" si="9"/>
        <v>0</v>
      </c>
    </row>
    <row r="20" spans="1:27" ht="19.5" customHeight="1" x14ac:dyDescent="0.25">
      <c r="A20" s="11">
        <v>14</v>
      </c>
      <c r="B20" s="15" t="s">
        <v>31</v>
      </c>
      <c r="C20" s="19">
        <f t="shared" si="2"/>
        <v>0</v>
      </c>
      <c r="D20" s="6">
        <f t="shared" si="3"/>
        <v>0</v>
      </c>
      <c r="E20" s="6">
        <f t="shared" si="4"/>
        <v>0</v>
      </c>
      <c r="F20" s="6">
        <f t="shared" si="5"/>
        <v>0</v>
      </c>
      <c r="G20" s="25">
        <f t="shared" si="6"/>
        <v>0</v>
      </c>
      <c r="H20" s="11"/>
      <c r="I20" s="11"/>
      <c r="J20" s="11"/>
      <c r="K20" s="29">
        <f t="shared" si="7"/>
        <v>0</v>
      </c>
      <c r="L20" s="11"/>
      <c r="M20" s="11"/>
      <c r="N20" s="11"/>
      <c r="O20" s="33">
        <f t="shared" si="1"/>
        <v>0</v>
      </c>
      <c r="P20" s="11"/>
      <c r="Q20" s="11"/>
      <c r="R20" s="11"/>
      <c r="S20" s="37">
        <f t="shared" si="8"/>
        <v>0</v>
      </c>
      <c r="T20" s="11"/>
      <c r="U20" s="11"/>
      <c r="V20" s="11"/>
      <c r="W20" s="11"/>
      <c r="X20" s="11"/>
      <c r="Y20" s="11"/>
      <c r="Z20" s="11"/>
      <c r="AA20" s="40">
        <f t="shared" si="9"/>
        <v>0</v>
      </c>
    </row>
    <row r="21" spans="1:27" ht="19.5" customHeight="1" x14ac:dyDescent="0.25">
      <c r="A21" s="11">
        <v>15</v>
      </c>
      <c r="B21" s="15" t="s">
        <v>32</v>
      </c>
      <c r="C21" s="19">
        <f t="shared" si="2"/>
        <v>1</v>
      </c>
      <c r="D21" s="6">
        <f t="shared" si="3"/>
        <v>0</v>
      </c>
      <c r="E21" s="6">
        <f t="shared" si="4"/>
        <v>1</v>
      </c>
      <c r="F21" s="6">
        <f t="shared" si="5"/>
        <v>0</v>
      </c>
      <c r="G21" s="25">
        <f t="shared" si="6"/>
        <v>0</v>
      </c>
      <c r="H21" s="11"/>
      <c r="I21" s="11"/>
      <c r="J21" s="11"/>
      <c r="K21" s="29">
        <f t="shared" si="7"/>
        <v>0</v>
      </c>
      <c r="L21" s="11"/>
      <c r="M21" s="11"/>
      <c r="N21" s="11"/>
      <c r="O21" s="33">
        <f t="shared" si="1"/>
        <v>1</v>
      </c>
      <c r="P21" s="11"/>
      <c r="Q21" s="11">
        <v>1</v>
      </c>
      <c r="R21" s="11"/>
      <c r="S21" s="37">
        <f t="shared" si="8"/>
        <v>1</v>
      </c>
      <c r="T21" s="11">
        <v>1</v>
      </c>
      <c r="U21" s="11"/>
      <c r="V21" s="11"/>
      <c r="W21" s="11"/>
      <c r="X21" s="11"/>
      <c r="Y21" s="11"/>
      <c r="Z21" s="11"/>
      <c r="AA21" s="40">
        <f t="shared" si="9"/>
        <v>0</v>
      </c>
    </row>
    <row r="22" spans="1:27" ht="19.5" customHeight="1" x14ac:dyDescent="0.25">
      <c r="A22" s="11">
        <v>16</v>
      </c>
      <c r="B22" s="15" t="s">
        <v>33</v>
      </c>
      <c r="C22" s="19">
        <f t="shared" si="2"/>
        <v>0</v>
      </c>
      <c r="D22" s="6">
        <f t="shared" si="3"/>
        <v>0</v>
      </c>
      <c r="E22" s="6">
        <f t="shared" si="4"/>
        <v>0</v>
      </c>
      <c r="F22" s="6">
        <f t="shared" si="5"/>
        <v>0</v>
      </c>
      <c r="G22" s="25">
        <f t="shared" si="6"/>
        <v>0</v>
      </c>
      <c r="H22" s="11"/>
      <c r="I22" s="11"/>
      <c r="J22" s="11"/>
      <c r="K22" s="29">
        <f t="shared" si="7"/>
        <v>0</v>
      </c>
      <c r="L22" s="11"/>
      <c r="M22" s="11"/>
      <c r="N22" s="11"/>
      <c r="O22" s="33">
        <f t="shared" si="1"/>
        <v>0</v>
      </c>
      <c r="P22" s="11"/>
      <c r="Q22" s="11"/>
      <c r="R22" s="11"/>
      <c r="S22" s="37">
        <f t="shared" si="8"/>
        <v>0</v>
      </c>
      <c r="T22" s="11"/>
      <c r="U22" s="11"/>
      <c r="V22" s="11"/>
      <c r="W22" s="11"/>
      <c r="X22" s="11"/>
      <c r="Y22" s="11"/>
      <c r="Z22" s="11"/>
      <c r="AA22" s="40">
        <f t="shared" si="9"/>
        <v>0</v>
      </c>
    </row>
    <row r="23" spans="1:27" ht="19.5" customHeight="1" x14ac:dyDescent="0.25">
      <c r="A23" s="11">
        <v>17</v>
      </c>
      <c r="B23" s="15" t="s">
        <v>34</v>
      </c>
      <c r="C23" s="19">
        <f t="shared" si="2"/>
        <v>0</v>
      </c>
      <c r="D23" s="6">
        <f t="shared" si="3"/>
        <v>0</v>
      </c>
      <c r="E23" s="6">
        <f t="shared" si="4"/>
        <v>0</v>
      </c>
      <c r="F23" s="6">
        <f t="shared" si="5"/>
        <v>0</v>
      </c>
      <c r="G23" s="25">
        <f t="shared" si="6"/>
        <v>0</v>
      </c>
      <c r="H23" s="11"/>
      <c r="I23" s="11"/>
      <c r="J23" s="11"/>
      <c r="K23" s="29">
        <f t="shared" si="7"/>
        <v>0</v>
      </c>
      <c r="L23" s="11"/>
      <c r="M23" s="11"/>
      <c r="N23" s="11"/>
      <c r="O23" s="33">
        <f t="shared" si="1"/>
        <v>0</v>
      </c>
      <c r="P23" s="11"/>
      <c r="Q23" s="11"/>
      <c r="R23" s="11"/>
      <c r="S23" s="37">
        <f t="shared" si="8"/>
        <v>0</v>
      </c>
      <c r="T23" s="11"/>
      <c r="U23" s="11"/>
      <c r="V23" s="11"/>
      <c r="W23" s="11"/>
      <c r="X23" s="11"/>
      <c r="Y23" s="11"/>
      <c r="Z23" s="11"/>
      <c r="AA23" s="40">
        <f t="shared" si="9"/>
        <v>0</v>
      </c>
    </row>
    <row r="24" spans="1:27" ht="19.5" customHeight="1" x14ac:dyDescent="0.25">
      <c r="A24" s="11">
        <v>18</v>
      </c>
      <c r="B24" s="15" t="s">
        <v>35</v>
      </c>
      <c r="C24" s="19">
        <f t="shared" si="2"/>
        <v>2</v>
      </c>
      <c r="D24" s="6">
        <f t="shared" si="3"/>
        <v>0</v>
      </c>
      <c r="E24" s="6">
        <f t="shared" si="4"/>
        <v>0</v>
      </c>
      <c r="F24" s="6">
        <f t="shared" si="5"/>
        <v>2</v>
      </c>
      <c r="G24" s="25">
        <f t="shared" si="6"/>
        <v>2</v>
      </c>
      <c r="H24" s="11"/>
      <c r="I24" s="11"/>
      <c r="J24" s="11">
        <v>2</v>
      </c>
      <c r="K24" s="29">
        <f t="shared" si="7"/>
        <v>0</v>
      </c>
      <c r="L24" s="11"/>
      <c r="M24" s="11"/>
      <c r="N24" s="11"/>
      <c r="O24" s="33">
        <f t="shared" si="1"/>
        <v>0</v>
      </c>
      <c r="P24" s="11"/>
      <c r="Q24" s="11"/>
      <c r="R24" s="11"/>
      <c r="S24" s="37">
        <f t="shared" si="8"/>
        <v>2</v>
      </c>
      <c r="T24" s="11">
        <v>2</v>
      </c>
      <c r="U24" s="11"/>
      <c r="V24" s="11"/>
      <c r="W24" s="11"/>
      <c r="X24" s="11"/>
      <c r="Y24" s="11"/>
      <c r="Z24" s="11"/>
      <c r="AA24" s="40">
        <f t="shared" si="9"/>
        <v>0</v>
      </c>
    </row>
    <row r="25" spans="1:27" ht="19.5" customHeight="1" x14ac:dyDescent="0.25">
      <c r="A25" s="11">
        <v>19</v>
      </c>
      <c r="B25" s="15" t="s">
        <v>36</v>
      </c>
      <c r="C25" s="19">
        <f t="shared" si="2"/>
        <v>1</v>
      </c>
      <c r="D25" s="6">
        <f t="shared" si="3"/>
        <v>0</v>
      </c>
      <c r="E25" s="6">
        <f t="shared" si="4"/>
        <v>0</v>
      </c>
      <c r="F25" s="6">
        <f t="shared" si="5"/>
        <v>1</v>
      </c>
      <c r="G25" s="25">
        <f t="shared" si="6"/>
        <v>1</v>
      </c>
      <c r="H25" s="11"/>
      <c r="I25" s="11"/>
      <c r="J25" s="11">
        <v>1</v>
      </c>
      <c r="K25" s="29">
        <f t="shared" si="7"/>
        <v>0</v>
      </c>
      <c r="L25" s="11"/>
      <c r="M25" s="11"/>
      <c r="N25" s="11"/>
      <c r="O25" s="33">
        <f t="shared" si="1"/>
        <v>0</v>
      </c>
      <c r="P25" s="11"/>
      <c r="Q25" s="11"/>
      <c r="R25" s="11"/>
      <c r="S25" s="37">
        <f t="shared" si="8"/>
        <v>1</v>
      </c>
      <c r="T25" s="11">
        <v>1</v>
      </c>
      <c r="U25" s="11"/>
      <c r="V25" s="11"/>
      <c r="W25" s="11"/>
      <c r="X25" s="11"/>
      <c r="Y25" s="11"/>
      <c r="Z25" s="11"/>
      <c r="AA25" s="40">
        <f t="shared" si="9"/>
        <v>0</v>
      </c>
    </row>
    <row r="26" spans="1:27" ht="19.5" customHeight="1" x14ac:dyDescent="0.25">
      <c r="A26" s="11">
        <v>20</v>
      </c>
      <c r="B26" s="15" t="s">
        <v>37</v>
      </c>
      <c r="C26" s="19">
        <f t="shared" si="2"/>
        <v>1</v>
      </c>
      <c r="D26" s="6">
        <f t="shared" si="3"/>
        <v>0</v>
      </c>
      <c r="E26" s="6">
        <f t="shared" si="4"/>
        <v>0</v>
      </c>
      <c r="F26" s="6">
        <f t="shared" si="5"/>
        <v>1</v>
      </c>
      <c r="G26" s="25">
        <f t="shared" si="6"/>
        <v>0</v>
      </c>
      <c r="H26" s="11"/>
      <c r="I26" s="11"/>
      <c r="J26" s="11"/>
      <c r="K26" s="29">
        <f t="shared" si="7"/>
        <v>1</v>
      </c>
      <c r="L26" s="11"/>
      <c r="M26" s="11"/>
      <c r="N26" s="11">
        <v>1</v>
      </c>
      <c r="O26" s="33">
        <f t="shared" si="1"/>
        <v>0</v>
      </c>
      <c r="P26" s="11"/>
      <c r="Q26" s="11"/>
      <c r="R26" s="11"/>
      <c r="S26" s="37">
        <f t="shared" si="8"/>
        <v>1</v>
      </c>
      <c r="T26" s="11">
        <v>1</v>
      </c>
      <c r="U26" s="11"/>
      <c r="V26" s="11"/>
      <c r="W26" s="11"/>
      <c r="X26" s="11"/>
      <c r="Y26" s="11"/>
      <c r="Z26" s="11"/>
      <c r="AA26" s="40">
        <f t="shared" si="9"/>
        <v>0</v>
      </c>
    </row>
    <row r="27" spans="1:27" ht="19.5" customHeight="1" x14ac:dyDescent="0.25">
      <c r="A27" s="11">
        <v>21</v>
      </c>
      <c r="B27" s="15" t="s">
        <v>38</v>
      </c>
      <c r="C27" s="19">
        <f t="shared" si="2"/>
        <v>4</v>
      </c>
      <c r="D27" s="6">
        <f t="shared" si="3"/>
        <v>2</v>
      </c>
      <c r="E27" s="6">
        <f t="shared" si="4"/>
        <v>2</v>
      </c>
      <c r="F27" s="6">
        <f t="shared" si="5"/>
        <v>0</v>
      </c>
      <c r="G27" s="25">
        <f t="shared" si="6"/>
        <v>4</v>
      </c>
      <c r="H27" s="11">
        <v>2</v>
      </c>
      <c r="I27" s="11">
        <v>2</v>
      </c>
      <c r="J27" s="11"/>
      <c r="K27" s="29">
        <f t="shared" si="7"/>
        <v>0</v>
      </c>
      <c r="L27" s="11"/>
      <c r="M27" s="11"/>
      <c r="N27" s="11"/>
      <c r="O27" s="33">
        <f t="shared" si="1"/>
        <v>0</v>
      </c>
      <c r="P27" s="11"/>
      <c r="Q27" s="11"/>
      <c r="R27" s="11"/>
      <c r="S27" s="37">
        <f t="shared" si="8"/>
        <v>4</v>
      </c>
      <c r="T27" s="11"/>
      <c r="U27" s="11">
        <v>2</v>
      </c>
      <c r="V27" s="11">
        <v>2</v>
      </c>
      <c r="W27" s="11"/>
      <c r="X27" s="11"/>
      <c r="Y27" s="11"/>
      <c r="Z27" s="11"/>
      <c r="AA27" s="40">
        <f t="shared" si="9"/>
        <v>0</v>
      </c>
    </row>
    <row r="28" spans="1:27" ht="19.5" customHeight="1" x14ac:dyDescent="0.25">
      <c r="A28" s="11">
        <v>22</v>
      </c>
      <c r="B28" s="15" t="s">
        <v>39</v>
      </c>
      <c r="C28" s="19">
        <f t="shared" si="2"/>
        <v>0</v>
      </c>
      <c r="D28" s="6">
        <f t="shared" si="3"/>
        <v>0</v>
      </c>
      <c r="E28" s="6">
        <f t="shared" si="4"/>
        <v>0</v>
      </c>
      <c r="F28" s="6">
        <f t="shared" si="5"/>
        <v>0</v>
      </c>
      <c r="G28" s="25">
        <f t="shared" si="6"/>
        <v>0</v>
      </c>
      <c r="H28" s="11"/>
      <c r="I28" s="11"/>
      <c r="J28" s="11"/>
      <c r="K28" s="29">
        <f t="shared" si="7"/>
        <v>0</v>
      </c>
      <c r="L28" s="11"/>
      <c r="M28" s="11"/>
      <c r="N28" s="11"/>
      <c r="O28" s="33">
        <f t="shared" si="1"/>
        <v>0</v>
      </c>
      <c r="P28" s="11"/>
      <c r="Q28" s="11"/>
      <c r="R28" s="11"/>
      <c r="S28" s="37">
        <f t="shared" si="8"/>
        <v>0</v>
      </c>
      <c r="T28" s="11"/>
      <c r="U28" s="11"/>
      <c r="V28" s="11"/>
      <c r="W28" s="11"/>
      <c r="X28" s="11"/>
      <c r="Y28" s="11"/>
      <c r="Z28" s="11"/>
      <c r="AA28" s="40">
        <f t="shared" si="9"/>
        <v>0</v>
      </c>
    </row>
    <row r="29" spans="1:27" s="58" customFormat="1" ht="19.5" customHeight="1" x14ac:dyDescent="0.25">
      <c r="A29" s="59">
        <v>23</v>
      </c>
      <c r="B29" s="60" t="s">
        <v>40</v>
      </c>
      <c r="C29" s="19">
        <f t="shared" si="2"/>
        <v>1</v>
      </c>
      <c r="D29" s="61">
        <f t="shared" si="3"/>
        <v>1</v>
      </c>
      <c r="E29" s="61">
        <f t="shared" si="4"/>
        <v>0</v>
      </c>
      <c r="F29" s="61">
        <f t="shared" si="5"/>
        <v>0</v>
      </c>
      <c r="G29" s="25">
        <f t="shared" si="6"/>
        <v>1</v>
      </c>
      <c r="H29" s="59">
        <v>1</v>
      </c>
      <c r="I29" s="59"/>
      <c r="J29" s="59"/>
      <c r="K29" s="19">
        <f t="shared" si="7"/>
        <v>0</v>
      </c>
      <c r="L29" s="59"/>
      <c r="M29" s="59"/>
      <c r="N29" s="59"/>
      <c r="O29" s="19">
        <f t="shared" si="1"/>
        <v>0</v>
      </c>
      <c r="P29" s="59"/>
      <c r="Q29" s="59"/>
      <c r="R29" s="59"/>
      <c r="S29" s="19">
        <f t="shared" si="8"/>
        <v>1</v>
      </c>
      <c r="T29" s="59"/>
      <c r="U29" s="59">
        <v>1</v>
      </c>
      <c r="V29" s="59"/>
      <c r="W29" s="59"/>
      <c r="X29" s="59"/>
      <c r="Y29" s="59"/>
      <c r="Z29" s="59"/>
      <c r="AA29" s="61">
        <f t="shared" si="9"/>
        <v>0</v>
      </c>
    </row>
    <row r="30" spans="1:27" ht="19.5" customHeight="1" x14ac:dyDescent="0.25">
      <c r="A30" s="11">
        <v>24</v>
      </c>
      <c r="B30" s="15" t="s">
        <v>41</v>
      </c>
      <c r="C30" s="19">
        <f t="shared" si="2"/>
        <v>1</v>
      </c>
      <c r="D30" s="6">
        <f t="shared" si="3"/>
        <v>0</v>
      </c>
      <c r="E30" s="6">
        <f t="shared" si="4"/>
        <v>0</v>
      </c>
      <c r="F30" s="6">
        <f t="shared" si="5"/>
        <v>1</v>
      </c>
      <c r="G30" s="25">
        <f t="shared" si="6"/>
        <v>1</v>
      </c>
      <c r="H30" s="11"/>
      <c r="I30" s="11"/>
      <c r="J30" s="11">
        <v>1</v>
      </c>
      <c r="K30" s="29">
        <f t="shared" si="7"/>
        <v>0</v>
      </c>
      <c r="L30" s="11"/>
      <c r="M30" s="11"/>
      <c r="N30" s="11"/>
      <c r="O30" s="33">
        <f t="shared" si="1"/>
        <v>0</v>
      </c>
      <c r="P30" s="11"/>
      <c r="Q30" s="11"/>
      <c r="R30" s="11"/>
      <c r="S30" s="37">
        <f t="shared" si="8"/>
        <v>1</v>
      </c>
      <c r="T30" s="11">
        <v>1</v>
      </c>
      <c r="U30" s="11"/>
      <c r="V30" s="11"/>
      <c r="W30" s="11"/>
      <c r="X30" s="11"/>
      <c r="Y30" s="11"/>
      <c r="Z30" s="11"/>
      <c r="AA30" s="40">
        <f t="shared" si="9"/>
        <v>0</v>
      </c>
    </row>
    <row r="31" spans="1:27" ht="19.5" customHeight="1" x14ac:dyDescent="0.25">
      <c r="A31" s="11">
        <v>25</v>
      </c>
      <c r="B31" s="15" t="s">
        <v>42</v>
      </c>
      <c r="C31" s="19">
        <f t="shared" si="2"/>
        <v>4</v>
      </c>
      <c r="D31" s="6">
        <f t="shared" si="3"/>
        <v>2</v>
      </c>
      <c r="E31" s="6">
        <f t="shared" si="4"/>
        <v>0</v>
      </c>
      <c r="F31" s="6">
        <f t="shared" si="5"/>
        <v>2</v>
      </c>
      <c r="G31" s="25">
        <f t="shared" si="6"/>
        <v>4</v>
      </c>
      <c r="H31" s="11">
        <v>2</v>
      </c>
      <c r="I31" s="11"/>
      <c r="J31" s="11">
        <v>2</v>
      </c>
      <c r="K31" s="29">
        <f t="shared" si="7"/>
        <v>0</v>
      </c>
      <c r="L31" s="11"/>
      <c r="M31" s="11"/>
      <c r="N31" s="11"/>
      <c r="O31" s="33">
        <f t="shared" si="1"/>
        <v>0</v>
      </c>
      <c r="P31" s="11"/>
      <c r="Q31" s="11"/>
      <c r="R31" s="11"/>
      <c r="S31" s="37">
        <f t="shared" si="8"/>
        <v>4</v>
      </c>
      <c r="T31" s="11">
        <v>4</v>
      </c>
      <c r="U31" s="11"/>
      <c r="V31" s="11"/>
      <c r="W31" s="11"/>
      <c r="X31" s="11"/>
      <c r="Y31" s="11"/>
      <c r="Z31" s="11"/>
      <c r="AA31" s="40">
        <f t="shared" si="9"/>
        <v>0</v>
      </c>
    </row>
    <row r="32" spans="1:27" ht="19.5" customHeight="1" x14ac:dyDescent="0.25">
      <c r="A32" s="11">
        <v>26</v>
      </c>
      <c r="B32" s="15" t="s">
        <v>43</v>
      </c>
      <c r="C32" s="19">
        <f t="shared" si="2"/>
        <v>1</v>
      </c>
      <c r="D32" s="6">
        <f t="shared" si="3"/>
        <v>0</v>
      </c>
      <c r="E32" s="6">
        <f t="shared" si="4"/>
        <v>0</v>
      </c>
      <c r="F32" s="6">
        <f t="shared" si="5"/>
        <v>1</v>
      </c>
      <c r="G32" s="25">
        <f t="shared" si="6"/>
        <v>1</v>
      </c>
      <c r="H32" s="11"/>
      <c r="I32" s="11"/>
      <c r="J32" s="11">
        <v>1</v>
      </c>
      <c r="K32" s="29">
        <f t="shared" si="7"/>
        <v>0</v>
      </c>
      <c r="L32" s="11"/>
      <c r="M32" s="11"/>
      <c r="N32" s="11"/>
      <c r="O32" s="33">
        <f t="shared" si="1"/>
        <v>0</v>
      </c>
      <c r="P32" s="11"/>
      <c r="Q32" s="11"/>
      <c r="R32" s="11"/>
      <c r="S32" s="37">
        <f t="shared" si="8"/>
        <v>1</v>
      </c>
      <c r="T32" s="11"/>
      <c r="U32" s="11">
        <v>1</v>
      </c>
      <c r="V32" s="11"/>
      <c r="W32" s="11"/>
      <c r="X32" s="11"/>
      <c r="Y32" s="11"/>
      <c r="Z32" s="11"/>
      <c r="AA32" s="40">
        <f t="shared" si="9"/>
        <v>0</v>
      </c>
    </row>
    <row r="33" spans="1:27" ht="19.5" customHeight="1" x14ac:dyDescent="0.25">
      <c r="A33" s="11">
        <v>27</v>
      </c>
      <c r="B33" s="15" t="s">
        <v>44</v>
      </c>
      <c r="C33" s="19">
        <f t="shared" si="2"/>
        <v>0</v>
      </c>
      <c r="D33" s="6">
        <f t="shared" si="3"/>
        <v>0</v>
      </c>
      <c r="E33" s="6">
        <f t="shared" si="4"/>
        <v>0</v>
      </c>
      <c r="F33" s="6">
        <f t="shared" si="5"/>
        <v>0</v>
      </c>
      <c r="G33" s="25">
        <f t="shared" si="6"/>
        <v>0</v>
      </c>
      <c r="H33" s="11"/>
      <c r="I33" s="11"/>
      <c r="J33" s="11"/>
      <c r="K33" s="29">
        <f t="shared" si="7"/>
        <v>0</v>
      </c>
      <c r="L33" s="11"/>
      <c r="M33" s="11"/>
      <c r="N33" s="11"/>
      <c r="O33" s="33">
        <f t="shared" si="1"/>
        <v>0</v>
      </c>
      <c r="P33" s="11"/>
      <c r="Q33" s="11"/>
      <c r="R33" s="11"/>
      <c r="S33" s="37">
        <f t="shared" si="8"/>
        <v>0</v>
      </c>
      <c r="T33" s="11"/>
      <c r="U33" s="11"/>
      <c r="V33" s="11"/>
      <c r="W33" s="11"/>
      <c r="X33" s="11"/>
      <c r="Y33" s="11"/>
      <c r="Z33" s="11"/>
      <c r="AA33" s="40">
        <f t="shared" si="9"/>
        <v>0</v>
      </c>
    </row>
    <row r="34" spans="1:27" ht="19.5" customHeight="1" x14ac:dyDescent="0.25">
      <c r="A34" s="11">
        <v>28</v>
      </c>
      <c r="B34" s="15" t="s">
        <v>45</v>
      </c>
      <c r="C34" s="19">
        <f t="shared" si="2"/>
        <v>4</v>
      </c>
      <c r="D34" s="6">
        <f t="shared" si="3"/>
        <v>0</v>
      </c>
      <c r="E34" s="6">
        <f t="shared" si="4"/>
        <v>0</v>
      </c>
      <c r="F34" s="6">
        <f t="shared" si="5"/>
        <v>4</v>
      </c>
      <c r="G34" s="25">
        <f t="shared" si="6"/>
        <v>4</v>
      </c>
      <c r="H34" s="11"/>
      <c r="I34" s="11"/>
      <c r="J34" s="11">
        <v>4</v>
      </c>
      <c r="K34" s="29">
        <f t="shared" si="7"/>
        <v>0</v>
      </c>
      <c r="L34" s="11"/>
      <c r="M34" s="11"/>
      <c r="N34" s="11"/>
      <c r="O34" s="33">
        <f t="shared" si="1"/>
        <v>0</v>
      </c>
      <c r="P34" s="11"/>
      <c r="Q34" s="11"/>
      <c r="R34" s="11"/>
      <c r="S34" s="37">
        <f t="shared" si="8"/>
        <v>4</v>
      </c>
      <c r="T34" s="11">
        <v>3</v>
      </c>
      <c r="U34" s="11">
        <v>1</v>
      </c>
      <c r="V34" s="11"/>
      <c r="W34" s="11"/>
      <c r="X34" s="11"/>
      <c r="Y34" s="11"/>
      <c r="Z34" s="11"/>
      <c r="AA34" s="40">
        <f t="shared" si="9"/>
        <v>0</v>
      </c>
    </row>
    <row r="35" spans="1:27" ht="19.5" customHeight="1" x14ac:dyDescent="0.25">
      <c r="A35" s="11">
        <v>29</v>
      </c>
      <c r="B35" s="15" t="s">
        <v>46</v>
      </c>
      <c r="C35" s="19">
        <f t="shared" si="2"/>
        <v>0</v>
      </c>
      <c r="D35" s="6">
        <f t="shared" si="3"/>
        <v>0</v>
      </c>
      <c r="E35" s="6">
        <f t="shared" si="4"/>
        <v>0</v>
      </c>
      <c r="F35" s="6">
        <f t="shared" si="5"/>
        <v>0</v>
      </c>
      <c r="G35" s="25">
        <f t="shared" si="6"/>
        <v>0</v>
      </c>
      <c r="H35" s="11"/>
      <c r="I35" s="11"/>
      <c r="J35" s="11"/>
      <c r="K35" s="29">
        <f t="shared" si="7"/>
        <v>0</v>
      </c>
      <c r="L35" s="11"/>
      <c r="M35" s="11"/>
      <c r="N35" s="11"/>
      <c r="O35" s="33">
        <f t="shared" si="1"/>
        <v>0</v>
      </c>
      <c r="P35" s="11"/>
      <c r="Q35" s="11"/>
      <c r="R35" s="11"/>
      <c r="S35" s="37">
        <f t="shared" si="8"/>
        <v>0</v>
      </c>
      <c r="T35" s="11"/>
      <c r="U35" s="11"/>
      <c r="V35" s="11"/>
      <c r="W35" s="11"/>
      <c r="X35" s="11"/>
      <c r="Y35" s="11"/>
      <c r="Z35" s="11"/>
      <c r="AA35" s="40">
        <f t="shared" si="9"/>
        <v>0</v>
      </c>
    </row>
    <row r="36" spans="1:27" ht="19.5" customHeight="1" x14ac:dyDescent="0.25">
      <c r="A36" s="11">
        <v>30</v>
      </c>
      <c r="B36" s="15" t="s">
        <v>47</v>
      </c>
      <c r="C36" s="19">
        <f t="shared" si="2"/>
        <v>0</v>
      </c>
      <c r="D36" s="6">
        <f t="shared" si="3"/>
        <v>0</v>
      </c>
      <c r="E36" s="6">
        <f t="shared" si="4"/>
        <v>0</v>
      </c>
      <c r="F36" s="6">
        <f t="shared" si="5"/>
        <v>0</v>
      </c>
      <c r="G36" s="25">
        <f t="shared" si="6"/>
        <v>0</v>
      </c>
      <c r="H36" s="11"/>
      <c r="I36" s="11"/>
      <c r="J36" s="11">
        <v>0</v>
      </c>
      <c r="K36" s="29">
        <f t="shared" si="7"/>
        <v>0</v>
      </c>
      <c r="L36" s="11"/>
      <c r="M36" s="11"/>
      <c r="N36" s="11"/>
      <c r="O36" s="33">
        <f t="shared" si="1"/>
        <v>0</v>
      </c>
      <c r="P36" s="11"/>
      <c r="Q36" s="11"/>
      <c r="R36" s="11"/>
      <c r="S36" s="37">
        <f t="shared" si="8"/>
        <v>0</v>
      </c>
      <c r="T36" s="11">
        <v>0</v>
      </c>
      <c r="U36" s="11">
        <v>0</v>
      </c>
      <c r="V36" s="11"/>
      <c r="W36" s="11"/>
      <c r="X36" s="11"/>
      <c r="Y36" s="11"/>
      <c r="Z36" s="11"/>
      <c r="AA36" s="40">
        <f t="shared" si="9"/>
        <v>0</v>
      </c>
    </row>
    <row r="37" spans="1:27" ht="19.5" customHeight="1" x14ac:dyDescent="0.25">
      <c r="A37" s="11">
        <v>31</v>
      </c>
      <c r="B37" s="15" t="s">
        <v>48</v>
      </c>
      <c r="C37" s="19">
        <f t="shared" si="2"/>
        <v>0</v>
      </c>
      <c r="D37" s="6">
        <f t="shared" si="3"/>
        <v>0</v>
      </c>
      <c r="E37" s="6">
        <f t="shared" si="4"/>
        <v>0</v>
      </c>
      <c r="F37" s="6">
        <f t="shared" si="5"/>
        <v>0</v>
      </c>
      <c r="G37" s="25">
        <f t="shared" si="6"/>
        <v>0</v>
      </c>
      <c r="H37" s="11"/>
      <c r="I37" s="11"/>
      <c r="J37" s="11"/>
      <c r="K37" s="29">
        <f t="shared" si="7"/>
        <v>0</v>
      </c>
      <c r="L37" s="11"/>
      <c r="M37" s="11"/>
      <c r="N37" s="11"/>
      <c r="O37" s="33">
        <f t="shared" si="1"/>
        <v>0</v>
      </c>
      <c r="P37" s="11"/>
      <c r="Q37" s="11"/>
      <c r="R37" s="11"/>
      <c r="S37" s="37">
        <f t="shared" si="8"/>
        <v>0</v>
      </c>
      <c r="T37" s="11"/>
      <c r="U37" s="11"/>
      <c r="V37" s="11"/>
      <c r="W37" s="11"/>
      <c r="X37" s="11"/>
      <c r="Y37" s="11"/>
      <c r="Z37" s="11"/>
      <c r="AA37" s="40">
        <f t="shared" si="9"/>
        <v>0</v>
      </c>
    </row>
    <row r="38" spans="1:27" ht="19.5" customHeight="1" x14ac:dyDescent="0.25">
      <c r="A38" s="11">
        <v>32</v>
      </c>
      <c r="B38" s="15" t="s">
        <v>49</v>
      </c>
      <c r="C38" s="19">
        <f t="shared" si="2"/>
        <v>0</v>
      </c>
      <c r="D38" s="6">
        <f t="shared" si="3"/>
        <v>0</v>
      </c>
      <c r="E38" s="6">
        <f t="shared" si="4"/>
        <v>0</v>
      </c>
      <c r="F38" s="6">
        <f t="shared" si="5"/>
        <v>0</v>
      </c>
      <c r="G38" s="25">
        <f t="shared" si="6"/>
        <v>0</v>
      </c>
      <c r="H38" s="11"/>
      <c r="I38" s="11"/>
      <c r="J38" s="11"/>
      <c r="K38" s="29">
        <f t="shared" si="7"/>
        <v>0</v>
      </c>
      <c r="L38" s="11"/>
      <c r="M38" s="11"/>
      <c r="N38" s="11"/>
      <c r="O38" s="33">
        <f t="shared" si="1"/>
        <v>0</v>
      </c>
      <c r="P38" s="11"/>
      <c r="Q38" s="11"/>
      <c r="R38" s="11"/>
      <c r="S38" s="37">
        <f t="shared" si="8"/>
        <v>0</v>
      </c>
      <c r="T38" s="11"/>
      <c r="U38" s="11"/>
      <c r="V38" s="11"/>
      <c r="W38" s="11"/>
      <c r="X38" s="11"/>
      <c r="Y38" s="11"/>
      <c r="Z38" s="11"/>
      <c r="AA38" s="40">
        <f t="shared" si="9"/>
        <v>0</v>
      </c>
    </row>
    <row r="39" spans="1:27" ht="19.5" customHeight="1" x14ac:dyDescent="0.25">
      <c r="A39" s="11">
        <v>33</v>
      </c>
      <c r="B39" s="15" t="s">
        <v>50</v>
      </c>
      <c r="C39" s="19">
        <f t="shared" si="2"/>
        <v>0</v>
      </c>
      <c r="D39" s="6">
        <f t="shared" si="3"/>
        <v>0</v>
      </c>
      <c r="E39" s="6">
        <f t="shared" si="4"/>
        <v>0</v>
      </c>
      <c r="F39" s="6">
        <f t="shared" si="5"/>
        <v>0</v>
      </c>
      <c r="G39" s="25">
        <f t="shared" si="6"/>
        <v>0</v>
      </c>
      <c r="H39" s="11"/>
      <c r="I39" s="11"/>
      <c r="J39" s="11"/>
      <c r="K39" s="29">
        <f t="shared" si="7"/>
        <v>0</v>
      </c>
      <c r="L39" s="11"/>
      <c r="M39" s="11"/>
      <c r="N39" s="11"/>
      <c r="O39" s="33">
        <f t="shared" si="1"/>
        <v>0</v>
      </c>
      <c r="P39" s="11"/>
      <c r="Q39" s="11"/>
      <c r="R39" s="11"/>
      <c r="S39" s="37">
        <f t="shared" si="8"/>
        <v>0</v>
      </c>
      <c r="T39" s="11"/>
      <c r="U39" s="11"/>
      <c r="V39" s="11"/>
      <c r="W39" s="11"/>
      <c r="X39" s="11"/>
      <c r="Y39" s="11"/>
      <c r="Z39" s="11"/>
      <c r="AA39" s="40">
        <f t="shared" si="9"/>
        <v>0</v>
      </c>
    </row>
    <row r="40" spans="1:27" ht="19.5" customHeight="1" x14ac:dyDescent="0.25">
      <c r="A40" s="11">
        <v>34</v>
      </c>
      <c r="B40" s="15" t="s">
        <v>51</v>
      </c>
      <c r="C40" s="19">
        <f t="shared" si="2"/>
        <v>0</v>
      </c>
      <c r="D40" s="6">
        <f t="shared" si="3"/>
        <v>0</v>
      </c>
      <c r="E40" s="6">
        <f t="shared" si="4"/>
        <v>0</v>
      </c>
      <c r="F40" s="6">
        <f t="shared" si="5"/>
        <v>0</v>
      </c>
      <c r="G40" s="25">
        <f t="shared" si="6"/>
        <v>0</v>
      </c>
      <c r="H40" s="11"/>
      <c r="I40" s="11"/>
      <c r="J40" s="11"/>
      <c r="K40" s="29">
        <f t="shared" si="7"/>
        <v>0</v>
      </c>
      <c r="L40" s="11"/>
      <c r="M40" s="11"/>
      <c r="N40" s="11"/>
      <c r="O40" s="33">
        <f t="shared" si="1"/>
        <v>0</v>
      </c>
      <c r="P40" s="11"/>
      <c r="Q40" s="11"/>
      <c r="R40" s="11"/>
      <c r="S40" s="37">
        <f t="shared" si="8"/>
        <v>0</v>
      </c>
      <c r="T40" s="11"/>
      <c r="U40" s="11"/>
      <c r="V40" s="11"/>
      <c r="W40" s="11"/>
      <c r="X40" s="11"/>
      <c r="Y40" s="11"/>
      <c r="Z40" s="11"/>
      <c r="AA40" s="40">
        <f t="shared" si="9"/>
        <v>0</v>
      </c>
    </row>
    <row r="41" spans="1:27" ht="19.5" customHeight="1" x14ac:dyDescent="0.25">
      <c r="A41" s="11">
        <v>35</v>
      </c>
      <c r="B41" s="15" t="s">
        <v>52</v>
      </c>
      <c r="C41" s="19">
        <f t="shared" si="2"/>
        <v>0</v>
      </c>
      <c r="D41" s="6">
        <f t="shared" si="3"/>
        <v>0</v>
      </c>
      <c r="E41" s="6">
        <f t="shared" si="4"/>
        <v>0</v>
      </c>
      <c r="F41" s="6">
        <f t="shared" si="5"/>
        <v>0</v>
      </c>
      <c r="G41" s="25">
        <f t="shared" si="6"/>
        <v>0</v>
      </c>
      <c r="H41" s="11"/>
      <c r="I41" s="11"/>
      <c r="J41" s="11"/>
      <c r="K41" s="29">
        <f t="shared" si="7"/>
        <v>0</v>
      </c>
      <c r="L41" s="11"/>
      <c r="M41" s="11"/>
      <c r="N41" s="11"/>
      <c r="O41" s="33">
        <f t="shared" si="1"/>
        <v>0</v>
      </c>
      <c r="P41" s="11"/>
      <c r="Q41" s="11"/>
      <c r="R41" s="11"/>
      <c r="S41" s="37">
        <f t="shared" si="8"/>
        <v>0</v>
      </c>
      <c r="T41" s="11"/>
      <c r="U41" s="11"/>
      <c r="V41" s="11"/>
      <c r="W41" s="11"/>
      <c r="X41" s="11"/>
      <c r="Y41" s="11"/>
      <c r="Z41" s="11"/>
      <c r="AA41" s="40">
        <f t="shared" si="9"/>
        <v>0</v>
      </c>
    </row>
    <row r="42" spans="1:27" ht="19.5" customHeight="1" x14ac:dyDescent="0.25">
      <c r="A42" s="11">
        <v>36</v>
      </c>
      <c r="B42" s="15" t="s">
        <v>53</v>
      </c>
      <c r="C42" s="19">
        <f t="shared" si="2"/>
        <v>0</v>
      </c>
      <c r="D42" s="6">
        <f t="shared" si="3"/>
        <v>0</v>
      </c>
      <c r="E42" s="6">
        <f t="shared" si="4"/>
        <v>0</v>
      </c>
      <c r="F42" s="6">
        <f t="shared" si="5"/>
        <v>0</v>
      </c>
      <c r="G42" s="25">
        <f t="shared" si="6"/>
        <v>0</v>
      </c>
      <c r="H42" s="11"/>
      <c r="I42" s="11"/>
      <c r="J42" s="11"/>
      <c r="K42" s="29">
        <f t="shared" si="7"/>
        <v>0</v>
      </c>
      <c r="L42" s="11"/>
      <c r="M42" s="11"/>
      <c r="N42" s="11"/>
      <c r="O42" s="33">
        <f t="shared" si="1"/>
        <v>0</v>
      </c>
      <c r="P42" s="11"/>
      <c r="Q42" s="11"/>
      <c r="R42" s="11"/>
      <c r="S42" s="37">
        <f t="shared" si="8"/>
        <v>0</v>
      </c>
      <c r="T42" s="11"/>
      <c r="U42" s="11"/>
      <c r="V42" s="11"/>
      <c r="W42" s="11"/>
      <c r="X42" s="11"/>
      <c r="Y42" s="11"/>
      <c r="Z42" s="11"/>
      <c r="AA42" s="40">
        <f t="shared" si="9"/>
        <v>0</v>
      </c>
    </row>
    <row r="43" spans="1:27" ht="19.5" customHeight="1" x14ac:dyDescent="0.25">
      <c r="A43" s="11">
        <v>37</v>
      </c>
      <c r="B43" s="15" t="s">
        <v>54</v>
      </c>
      <c r="C43" s="19">
        <f t="shared" si="2"/>
        <v>0</v>
      </c>
      <c r="D43" s="6">
        <f t="shared" si="3"/>
        <v>0</v>
      </c>
      <c r="E43" s="6">
        <f t="shared" si="4"/>
        <v>0</v>
      </c>
      <c r="F43" s="6">
        <f t="shared" si="5"/>
        <v>0</v>
      </c>
      <c r="G43" s="25">
        <f t="shared" si="6"/>
        <v>0</v>
      </c>
      <c r="H43" s="11"/>
      <c r="I43" s="11"/>
      <c r="J43" s="11"/>
      <c r="K43" s="29">
        <f t="shared" si="7"/>
        <v>0</v>
      </c>
      <c r="L43" s="11"/>
      <c r="M43" s="11"/>
      <c r="N43" s="11"/>
      <c r="O43" s="33">
        <f t="shared" si="1"/>
        <v>0</v>
      </c>
      <c r="P43" s="11"/>
      <c r="Q43" s="11"/>
      <c r="R43" s="11"/>
      <c r="S43" s="37">
        <f t="shared" si="8"/>
        <v>0</v>
      </c>
      <c r="T43" s="11"/>
      <c r="U43" s="11"/>
      <c r="V43" s="11"/>
      <c r="W43" s="11"/>
      <c r="X43" s="11"/>
      <c r="Y43" s="11"/>
      <c r="Z43" s="11"/>
      <c r="AA43" s="40">
        <f t="shared" si="9"/>
        <v>0</v>
      </c>
    </row>
    <row r="44" spans="1:27" ht="19.5" customHeight="1" x14ac:dyDescent="0.25">
      <c r="A44" s="11">
        <v>38</v>
      </c>
      <c r="B44" s="15" t="s">
        <v>55</v>
      </c>
      <c r="C44" s="19">
        <f t="shared" si="2"/>
        <v>0</v>
      </c>
      <c r="D44" s="6">
        <f t="shared" si="3"/>
        <v>0</v>
      </c>
      <c r="E44" s="6">
        <f t="shared" si="4"/>
        <v>0</v>
      </c>
      <c r="F44" s="6">
        <f t="shared" si="5"/>
        <v>0</v>
      </c>
      <c r="G44" s="25">
        <f t="shared" si="6"/>
        <v>0</v>
      </c>
      <c r="H44" s="11"/>
      <c r="I44" s="11"/>
      <c r="J44" s="11"/>
      <c r="K44" s="29">
        <f t="shared" si="7"/>
        <v>0</v>
      </c>
      <c r="L44" s="11"/>
      <c r="M44" s="11"/>
      <c r="N44" s="11"/>
      <c r="O44" s="33">
        <f t="shared" si="1"/>
        <v>0</v>
      </c>
      <c r="P44" s="11"/>
      <c r="Q44" s="11"/>
      <c r="R44" s="11"/>
      <c r="S44" s="37">
        <f t="shared" si="8"/>
        <v>0</v>
      </c>
      <c r="T44" s="11"/>
      <c r="U44" s="11"/>
      <c r="V44" s="11"/>
      <c r="W44" s="11"/>
      <c r="X44" s="11"/>
      <c r="Y44" s="11"/>
      <c r="Z44" s="11"/>
      <c r="AA44" s="40">
        <f t="shared" si="9"/>
        <v>0</v>
      </c>
    </row>
    <row r="45" spans="1:27" ht="19.5" customHeight="1" x14ac:dyDescent="0.25">
      <c r="A45" s="11">
        <v>39</v>
      </c>
      <c r="B45" s="15" t="s">
        <v>56</v>
      </c>
      <c r="C45" s="19">
        <f t="shared" si="2"/>
        <v>0</v>
      </c>
      <c r="D45" s="6">
        <f t="shared" si="3"/>
        <v>0</v>
      </c>
      <c r="E45" s="6">
        <f t="shared" si="4"/>
        <v>0</v>
      </c>
      <c r="F45" s="6">
        <f t="shared" si="5"/>
        <v>0</v>
      </c>
      <c r="G45" s="25">
        <f t="shared" si="6"/>
        <v>0</v>
      </c>
      <c r="H45" s="11"/>
      <c r="I45" s="11"/>
      <c r="J45" s="11"/>
      <c r="K45" s="29">
        <f t="shared" si="7"/>
        <v>0</v>
      </c>
      <c r="L45" s="11"/>
      <c r="M45" s="11"/>
      <c r="N45" s="11"/>
      <c r="O45" s="33">
        <f t="shared" si="1"/>
        <v>0</v>
      </c>
      <c r="P45" s="11"/>
      <c r="Q45" s="11"/>
      <c r="R45" s="11"/>
      <c r="S45" s="37">
        <f t="shared" si="8"/>
        <v>0</v>
      </c>
      <c r="T45" s="11"/>
      <c r="U45" s="11"/>
      <c r="V45" s="11"/>
      <c r="W45" s="11"/>
      <c r="X45" s="11"/>
      <c r="Y45" s="11"/>
      <c r="Z45" s="11"/>
      <c r="AA45" s="40">
        <f t="shared" si="9"/>
        <v>0</v>
      </c>
    </row>
    <row r="46" spans="1:27" ht="19.5" customHeight="1" x14ac:dyDescent="0.25">
      <c r="A46" s="11">
        <v>40</v>
      </c>
      <c r="B46" s="15" t="s">
        <v>57</v>
      </c>
      <c r="C46" s="19">
        <f t="shared" si="2"/>
        <v>0</v>
      </c>
      <c r="D46" s="6">
        <f t="shared" si="3"/>
        <v>0</v>
      </c>
      <c r="E46" s="6">
        <f t="shared" si="4"/>
        <v>0</v>
      </c>
      <c r="F46" s="6">
        <f t="shared" si="5"/>
        <v>0</v>
      </c>
      <c r="G46" s="25">
        <f t="shared" si="6"/>
        <v>0</v>
      </c>
      <c r="H46" s="11"/>
      <c r="I46" s="11"/>
      <c r="J46" s="11"/>
      <c r="K46" s="29">
        <f t="shared" si="7"/>
        <v>0</v>
      </c>
      <c r="L46" s="11"/>
      <c r="M46" s="11"/>
      <c r="N46" s="11"/>
      <c r="O46" s="33">
        <f t="shared" si="1"/>
        <v>0</v>
      </c>
      <c r="P46" s="11"/>
      <c r="Q46" s="11"/>
      <c r="R46" s="11"/>
      <c r="S46" s="37">
        <f t="shared" si="8"/>
        <v>0</v>
      </c>
      <c r="T46" s="11"/>
      <c r="U46" s="11"/>
      <c r="V46" s="11"/>
      <c r="W46" s="11"/>
      <c r="X46" s="11"/>
      <c r="Y46" s="11"/>
      <c r="Z46" s="11"/>
      <c r="AA46" s="40">
        <f t="shared" si="9"/>
        <v>0</v>
      </c>
    </row>
    <row r="47" spans="1:27" ht="19.5" customHeight="1" x14ac:dyDescent="0.25">
      <c r="A47" s="11">
        <v>41</v>
      </c>
      <c r="B47" s="15" t="s">
        <v>58</v>
      </c>
      <c r="C47" s="19">
        <f t="shared" si="2"/>
        <v>0</v>
      </c>
      <c r="D47" s="6">
        <f t="shared" si="3"/>
        <v>0</v>
      </c>
      <c r="E47" s="6">
        <f t="shared" si="4"/>
        <v>0</v>
      </c>
      <c r="F47" s="6">
        <f t="shared" si="5"/>
        <v>0</v>
      </c>
      <c r="G47" s="25">
        <f t="shared" si="6"/>
        <v>0</v>
      </c>
      <c r="H47" s="11"/>
      <c r="I47" s="11"/>
      <c r="J47" s="11"/>
      <c r="K47" s="29">
        <f t="shared" si="7"/>
        <v>0</v>
      </c>
      <c r="L47" s="11"/>
      <c r="M47" s="11"/>
      <c r="N47" s="11"/>
      <c r="O47" s="33">
        <f t="shared" si="1"/>
        <v>0</v>
      </c>
      <c r="P47" s="11"/>
      <c r="Q47" s="11"/>
      <c r="R47" s="11"/>
      <c r="S47" s="37">
        <f t="shared" si="8"/>
        <v>0</v>
      </c>
      <c r="T47" s="11"/>
      <c r="U47" s="11"/>
      <c r="V47" s="11"/>
      <c r="W47" s="11"/>
      <c r="X47" s="11"/>
      <c r="Y47" s="11"/>
      <c r="Z47" s="11"/>
      <c r="AA47" s="40">
        <f t="shared" si="9"/>
        <v>0</v>
      </c>
    </row>
    <row r="48" spans="1:27" ht="19.5" customHeight="1" x14ac:dyDescent="0.25">
      <c r="A48" s="11">
        <v>42</v>
      </c>
      <c r="B48" s="15" t="s">
        <v>59</v>
      </c>
      <c r="C48" s="19">
        <f t="shared" si="2"/>
        <v>0</v>
      </c>
      <c r="D48" s="6">
        <f t="shared" si="3"/>
        <v>0</v>
      </c>
      <c r="E48" s="6">
        <f t="shared" si="4"/>
        <v>0</v>
      </c>
      <c r="F48" s="6">
        <f t="shared" si="5"/>
        <v>0</v>
      </c>
      <c r="G48" s="25">
        <f t="shared" si="6"/>
        <v>0</v>
      </c>
      <c r="H48" s="11"/>
      <c r="I48" s="11"/>
      <c r="J48" s="11"/>
      <c r="K48" s="29">
        <f t="shared" si="7"/>
        <v>0</v>
      </c>
      <c r="L48" s="11"/>
      <c r="M48" s="11"/>
      <c r="N48" s="11"/>
      <c r="O48" s="33">
        <f t="shared" si="1"/>
        <v>0</v>
      </c>
      <c r="P48" s="11"/>
      <c r="Q48" s="11"/>
      <c r="R48" s="11"/>
      <c r="S48" s="37">
        <f t="shared" si="8"/>
        <v>0</v>
      </c>
      <c r="T48" s="11"/>
      <c r="U48" s="11"/>
      <c r="V48" s="11"/>
      <c r="W48" s="11"/>
      <c r="X48" s="11"/>
      <c r="Y48" s="11"/>
      <c r="Z48" s="11"/>
      <c r="AA48" s="40">
        <f t="shared" si="9"/>
        <v>0</v>
      </c>
    </row>
    <row r="49" spans="1:27" ht="19.5" customHeight="1" x14ac:dyDescent="0.25">
      <c r="A49" s="11">
        <v>43</v>
      </c>
      <c r="B49" s="15" t="s">
        <v>60</v>
      </c>
      <c r="C49" s="19">
        <f t="shared" si="2"/>
        <v>0</v>
      </c>
      <c r="D49" s="6">
        <f t="shared" si="3"/>
        <v>0</v>
      </c>
      <c r="E49" s="6">
        <f t="shared" si="4"/>
        <v>0</v>
      </c>
      <c r="F49" s="6">
        <f t="shared" si="5"/>
        <v>0</v>
      </c>
      <c r="G49" s="25">
        <f t="shared" si="6"/>
        <v>0</v>
      </c>
      <c r="H49" s="11"/>
      <c r="I49" s="11"/>
      <c r="J49" s="11"/>
      <c r="K49" s="29">
        <f t="shared" si="7"/>
        <v>0</v>
      </c>
      <c r="L49" s="11"/>
      <c r="M49" s="11"/>
      <c r="N49" s="11"/>
      <c r="O49" s="33">
        <f t="shared" si="1"/>
        <v>0</v>
      </c>
      <c r="P49" s="11"/>
      <c r="Q49" s="11"/>
      <c r="R49" s="11"/>
      <c r="S49" s="37">
        <f t="shared" si="8"/>
        <v>0</v>
      </c>
      <c r="T49" s="11"/>
      <c r="U49" s="11"/>
      <c r="V49" s="11"/>
      <c r="W49" s="11"/>
      <c r="X49" s="11"/>
      <c r="Y49" s="11"/>
      <c r="Z49" s="11"/>
      <c r="AA49" s="40">
        <f t="shared" si="9"/>
        <v>0</v>
      </c>
    </row>
    <row r="50" spans="1:27" ht="19.5" customHeight="1" x14ac:dyDescent="0.25">
      <c r="A50" s="11">
        <v>44</v>
      </c>
      <c r="B50" s="15" t="s">
        <v>61</v>
      </c>
      <c r="C50" s="19">
        <f t="shared" si="2"/>
        <v>0</v>
      </c>
      <c r="D50" s="6">
        <f t="shared" si="3"/>
        <v>0</v>
      </c>
      <c r="E50" s="6">
        <f t="shared" si="4"/>
        <v>0</v>
      </c>
      <c r="F50" s="6">
        <f t="shared" si="5"/>
        <v>0</v>
      </c>
      <c r="G50" s="25">
        <f t="shared" si="6"/>
        <v>0</v>
      </c>
      <c r="H50" s="11"/>
      <c r="I50" s="11"/>
      <c r="J50" s="11"/>
      <c r="K50" s="29">
        <f t="shared" si="7"/>
        <v>0</v>
      </c>
      <c r="L50" s="11"/>
      <c r="M50" s="11"/>
      <c r="N50" s="11"/>
      <c r="O50" s="33">
        <f t="shared" si="1"/>
        <v>0</v>
      </c>
      <c r="P50" s="11"/>
      <c r="Q50" s="11"/>
      <c r="R50" s="11"/>
      <c r="S50" s="37">
        <f t="shared" si="8"/>
        <v>0</v>
      </c>
      <c r="T50" s="11"/>
      <c r="U50" s="11"/>
      <c r="V50" s="11"/>
      <c r="W50" s="11"/>
      <c r="X50" s="11"/>
      <c r="Y50" s="11"/>
      <c r="Z50" s="11"/>
      <c r="AA50" s="40">
        <f t="shared" si="9"/>
        <v>0</v>
      </c>
    </row>
    <row r="51" spans="1:27" ht="19.5" customHeight="1" x14ac:dyDescent="0.25">
      <c r="A51" s="11">
        <v>45</v>
      </c>
      <c r="B51" s="15" t="s">
        <v>62</v>
      </c>
      <c r="C51" s="19">
        <f t="shared" si="2"/>
        <v>0</v>
      </c>
      <c r="D51" s="6">
        <f t="shared" si="3"/>
        <v>0</v>
      </c>
      <c r="E51" s="6">
        <f t="shared" si="4"/>
        <v>0</v>
      </c>
      <c r="F51" s="6">
        <f t="shared" si="5"/>
        <v>0</v>
      </c>
      <c r="G51" s="25">
        <f t="shared" si="6"/>
        <v>0</v>
      </c>
      <c r="H51" s="11"/>
      <c r="I51" s="11"/>
      <c r="J51" s="11"/>
      <c r="K51" s="29">
        <f t="shared" si="7"/>
        <v>0</v>
      </c>
      <c r="L51" s="11"/>
      <c r="M51" s="11"/>
      <c r="N51" s="11"/>
      <c r="O51" s="33">
        <f t="shared" si="1"/>
        <v>0</v>
      </c>
      <c r="P51" s="11"/>
      <c r="Q51" s="11"/>
      <c r="R51" s="11"/>
      <c r="S51" s="37">
        <f t="shared" si="8"/>
        <v>0</v>
      </c>
      <c r="T51" s="11"/>
      <c r="U51" s="11"/>
      <c r="V51" s="11"/>
      <c r="W51" s="11"/>
      <c r="X51" s="11"/>
      <c r="Y51" s="11"/>
      <c r="Z51" s="11"/>
      <c r="AA51" s="40">
        <f t="shared" si="9"/>
        <v>0</v>
      </c>
    </row>
    <row r="52" spans="1:27" ht="19.5" customHeight="1" x14ac:dyDescent="0.25">
      <c r="A52" s="11">
        <v>46</v>
      </c>
      <c r="B52" s="15" t="s">
        <v>63</v>
      </c>
      <c r="C52" s="19">
        <f t="shared" si="2"/>
        <v>0</v>
      </c>
      <c r="D52" s="6">
        <f t="shared" si="3"/>
        <v>0</v>
      </c>
      <c r="E52" s="6">
        <f t="shared" si="4"/>
        <v>0</v>
      </c>
      <c r="F52" s="6">
        <f t="shared" si="5"/>
        <v>0</v>
      </c>
      <c r="G52" s="25">
        <f t="shared" si="6"/>
        <v>0</v>
      </c>
      <c r="H52" s="11"/>
      <c r="I52" s="11"/>
      <c r="J52" s="11"/>
      <c r="K52" s="29">
        <f t="shared" si="7"/>
        <v>0</v>
      </c>
      <c r="L52" s="11"/>
      <c r="M52" s="11"/>
      <c r="N52" s="11"/>
      <c r="O52" s="33">
        <f t="shared" si="1"/>
        <v>0</v>
      </c>
      <c r="P52" s="11"/>
      <c r="Q52" s="11"/>
      <c r="R52" s="11"/>
      <c r="S52" s="37">
        <f t="shared" si="8"/>
        <v>0</v>
      </c>
      <c r="T52" s="11"/>
      <c r="U52" s="11"/>
      <c r="V52" s="11"/>
      <c r="W52" s="11"/>
      <c r="X52" s="11"/>
      <c r="Y52" s="11"/>
      <c r="Z52" s="11"/>
      <c r="AA52" s="40">
        <f t="shared" si="9"/>
        <v>0</v>
      </c>
    </row>
    <row r="53" spans="1:27" ht="19.5" customHeight="1" x14ac:dyDescent="0.25">
      <c r="A53" s="11">
        <v>47</v>
      </c>
      <c r="B53" s="15" t="s">
        <v>64</v>
      </c>
      <c r="C53" s="19">
        <f t="shared" si="2"/>
        <v>3</v>
      </c>
      <c r="D53" s="6">
        <f t="shared" si="3"/>
        <v>0</v>
      </c>
      <c r="E53" s="6">
        <f t="shared" si="4"/>
        <v>0</v>
      </c>
      <c r="F53" s="6">
        <f t="shared" si="5"/>
        <v>3</v>
      </c>
      <c r="G53" s="25">
        <f t="shared" si="6"/>
        <v>3</v>
      </c>
      <c r="H53" s="11"/>
      <c r="I53" s="11"/>
      <c r="J53" s="11">
        <v>3</v>
      </c>
      <c r="K53" s="29">
        <f t="shared" si="7"/>
        <v>0</v>
      </c>
      <c r="L53" s="11"/>
      <c r="M53" s="11"/>
      <c r="N53" s="11"/>
      <c r="O53" s="33">
        <f t="shared" si="1"/>
        <v>0</v>
      </c>
      <c r="P53" s="11"/>
      <c r="Q53" s="11"/>
      <c r="R53" s="11"/>
      <c r="S53" s="37">
        <f t="shared" si="8"/>
        <v>3</v>
      </c>
      <c r="T53" s="11"/>
      <c r="U53" s="11"/>
      <c r="V53" s="11">
        <v>2</v>
      </c>
      <c r="W53" s="11">
        <v>1</v>
      </c>
      <c r="X53" s="11"/>
      <c r="Y53" s="11"/>
      <c r="Z53" s="11"/>
      <c r="AA53" s="40">
        <f t="shared" si="9"/>
        <v>0</v>
      </c>
    </row>
    <row r="54" spans="1:27" ht="19.5" customHeight="1" x14ac:dyDescent="0.25">
      <c r="A54" s="11">
        <v>48</v>
      </c>
      <c r="B54" s="15" t="s">
        <v>65</v>
      </c>
      <c r="C54" s="19">
        <f t="shared" si="2"/>
        <v>1</v>
      </c>
      <c r="D54" s="6">
        <f t="shared" si="3"/>
        <v>0</v>
      </c>
      <c r="E54" s="6">
        <f t="shared" si="4"/>
        <v>0</v>
      </c>
      <c r="F54" s="6">
        <f t="shared" si="5"/>
        <v>1</v>
      </c>
      <c r="G54" s="25">
        <f t="shared" si="6"/>
        <v>1</v>
      </c>
      <c r="H54" s="11"/>
      <c r="I54" s="11"/>
      <c r="J54" s="11">
        <v>1</v>
      </c>
      <c r="K54" s="29">
        <f t="shared" si="7"/>
        <v>0</v>
      </c>
      <c r="L54" s="11"/>
      <c r="M54" s="11"/>
      <c r="N54" s="11"/>
      <c r="O54" s="33">
        <f t="shared" si="1"/>
        <v>0</v>
      </c>
      <c r="P54" s="11"/>
      <c r="Q54" s="11"/>
      <c r="R54" s="11"/>
      <c r="S54" s="37">
        <f t="shared" si="8"/>
        <v>1</v>
      </c>
      <c r="T54" s="11">
        <v>1</v>
      </c>
      <c r="U54" s="11"/>
      <c r="V54" s="11"/>
      <c r="W54" s="11"/>
      <c r="X54" s="11"/>
      <c r="Y54" s="11"/>
      <c r="Z54" s="11"/>
      <c r="AA54" s="40">
        <f t="shared" si="9"/>
        <v>0</v>
      </c>
    </row>
    <row r="55" spans="1:27" ht="19.5" customHeight="1" x14ac:dyDescent="0.25">
      <c r="A55" s="11">
        <v>49</v>
      </c>
      <c r="B55" s="15" t="s">
        <v>66</v>
      </c>
      <c r="C55" s="19">
        <f t="shared" si="2"/>
        <v>0</v>
      </c>
      <c r="D55" s="6">
        <f t="shared" si="3"/>
        <v>0</v>
      </c>
      <c r="E55" s="6">
        <f t="shared" si="4"/>
        <v>0</v>
      </c>
      <c r="F55" s="6">
        <f t="shared" si="5"/>
        <v>0</v>
      </c>
      <c r="G55" s="25">
        <f t="shared" si="6"/>
        <v>0</v>
      </c>
      <c r="H55" s="11"/>
      <c r="I55" s="11"/>
      <c r="J55" s="11"/>
      <c r="K55" s="29">
        <f t="shared" si="7"/>
        <v>0</v>
      </c>
      <c r="L55" s="11"/>
      <c r="M55" s="11"/>
      <c r="N55" s="11"/>
      <c r="O55" s="33">
        <f t="shared" si="1"/>
        <v>0</v>
      </c>
      <c r="P55" s="11"/>
      <c r="Q55" s="11"/>
      <c r="R55" s="11"/>
      <c r="S55" s="37">
        <f t="shared" si="8"/>
        <v>0</v>
      </c>
      <c r="T55" s="11"/>
      <c r="U55" s="11"/>
      <c r="V55" s="11"/>
      <c r="W55" s="11"/>
      <c r="X55" s="11"/>
      <c r="Y55" s="11"/>
      <c r="Z55" s="11"/>
      <c r="AA55" s="40">
        <f t="shared" si="9"/>
        <v>0</v>
      </c>
    </row>
    <row r="56" spans="1:27" ht="19.5" customHeight="1" x14ac:dyDescent="0.25">
      <c r="A56" s="11">
        <v>50</v>
      </c>
      <c r="B56" s="15" t="s">
        <v>67</v>
      </c>
      <c r="C56" s="19">
        <f t="shared" si="2"/>
        <v>0</v>
      </c>
      <c r="D56" s="6">
        <f t="shared" si="3"/>
        <v>0</v>
      </c>
      <c r="E56" s="6">
        <f t="shared" si="4"/>
        <v>0</v>
      </c>
      <c r="F56" s="6">
        <f t="shared" si="5"/>
        <v>0</v>
      </c>
      <c r="G56" s="25">
        <f t="shared" si="6"/>
        <v>0</v>
      </c>
      <c r="H56" s="11"/>
      <c r="I56" s="11"/>
      <c r="J56" s="11"/>
      <c r="K56" s="29">
        <f t="shared" si="7"/>
        <v>0</v>
      </c>
      <c r="L56" s="11"/>
      <c r="M56" s="11"/>
      <c r="N56" s="11"/>
      <c r="O56" s="33">
        <f t="shared" si="1"/>
        <v>0</v>
      </c>
      <c r="P56" s="11"/>
      <c r="Q56" s="11"/>
      <c r="R56" s="11"/>
      <c r="S56" s="37">
        <f t="shared" si="8"/>
        <v>0</v>
      </c>
      <c r="T56" s="11"/>
      <c r="U56" s="11"/>
      <c r="V56" s="11"/>
      <c r="W56" s="11"/>
      <c r="X56" s="11"/>
      <c r="Y56" s="11"/>
      <c r="Z56" s="11"/>
      <c r="AA56" s="40">
        <f t="shared" si="9"/>
        <v>0</v>
      </c>
    </row>
    <row r="57" spans="1:27" ht="19.5" customHeight="1" x14ac:dyDescent="0.25">
      <c r="A57" s="11">
        <v>51</v>
      </c>
      <c r="B57" s="15" t="s">
        <v>68</v>
      </c>
      <c r="C57" s="19">
        <f t="shared" si="2"/>
        <v>0</v>
      </c>
      <c r="D57" s="6">
        <f t="shared" si="3"/>
        <v>0</v>
      </c>
      <c r="E57" s="6">
        <f t="shared" si="4"/>
        <v>0</v>
      </c>
      <c r="F57" s="6">
        <f t="shared" si="5"/>
        <v>0</v>
      </c>
      <c r="G57" s="25">
        <f t="shared" si="6"/>
        <v>0</v>
      </c>
      <c r="H57" s="11"/>
      <c r="I57" s="11"/>
      <c r="J57" s="11"/>
      <c r="K57" s="29">
        <f t="shared" si="7"/>
        <v>0</v>
      </c>
      <c r="L57" s="11"/>
      <c r="M57" s="11"/>
      <c r="N57" s="11"/>
      <c r="O57" s="33">
        <f t="shared" si="1"/>
        <v>0</v>
      </c>
      <c r="P57" s="11"/>
      <c r="Q57" s="11"/>
      <c r="R57" s="11"/>
      <c r="S57" s="37">
        <f t="shared" si="8"/>
        <v>0</v>
      </c>
      <c r="T57" s="11"/>
      <c r="U57" s="11"/>
      <c r="V57" s="11"/>
      <c r="W57" s="11"/>
      <c r="X57" s="11"/>
      <c r="Y57" s="11"/>
      <c r="Z57" s="11"/>
      <c r="AA57" s="40">
        <f t="shared" si="9"/>
        <v>0</v>
      </c>
    </row>
    <row r="58" spans="1:27" ht="19.5" customHeight="1" x14ac:dyDescent="0.25">
      <c r="A58" s="11">
        <v>52</v>
      </c>
      <c r="B58" s="15" t="s">
        <v>69</v>
      </c>
      <c r="C58" s="19">
        <f t="shared" si="2"/>
        <v>0</v>
      </c>
      <c r="D58" s="6">
        <f t="shared" si="3"/>
        <v>0</v>
      </c>
      <c r="E58" s="6">
        <f t="shared" si="4"/>
        <v>0</v>
      </c>
      <c r="F58" s="6">
        <f t="shared" si="5"/>
        <v>0</v>
      </c>
      <c r="G58" s="25">
        <f t="shared" si="6"/>
        <v>0</v>
      </c>
      <c r="H58" s="11"/>
      <c r="I58" s="11"/>
      <c r="J58" s="11"/>
      <c r="K58" s="29">
        <f t="shared" si="7"/>
        <v>0</v>
      </c>
      <c r="L58" s="11"/>
      <c r="M58" s="11"/>
      <c r="N58" s="11"/>
      <c r="O58" s="33">
        <f t="shared" si="1"/>
        <v>0</v>
      </c>
      <c r="P58" s="11"/>
      <c r="Q58" s="11"/>
      <c r="R58" s="11"/>
      <c r="S58" s="37">
        <f t="shared" si="8"/>
        <v>0</v>
      </c>
      <c r="T58" s="11"/>
      <c r="U58" s="11"/>
      <c r="V58" s="11"/>
      <c r="W58" s="11"/>
      <c r="X58" s="11"/>
      <c r="Y58" s="11"/>
      <c r="Z58" s="11"/>
      <c r="AA58" s="40">
        <f t="shared" si="9"/>
        <v>0</v>
      </c>
    </row>
    <row r="59" spans="1:27" ht="19.5" customHeight="1" x14ac:dyDescent="0.25">
      <c r="A59" s="11">
        <v>53</v>
      </c>
      <c r="B59" s="15" t="s">
        <v>70</v>
      </c>
      <c r="C59" s="19">
        <f t="shared" si="2"/>
        <v>1</v>
      </c>
      <c r="D59" s="6">
        <f t="shared" si="3"/>
        <v>0</v>
      </c>
      <c r="E59" s="6">
        <f t="shared" si="4"/>
        <v>0</v>
      </c>
      <c r="F59" s="6">
        <f t="shared" si="5"/>
        <v>1</v>
      </c>
      <c r="G59" s="25">
        <f t="shared" si="6"/>
        <v>1</v>
      </c>
      <c r="H59" s="11"/>
      <c r="I59" s="11"/>
      <c r="J59" s="11">
        <v>1</v>
      </c>
      <c r="K59" s="29">
        <f t="shared" si="7"/>
        <v>0</v>
      </c>
      <c r="L59" s="11"/>
      <c r="M59" s="11"/>
      <c r="N59" s="11"/>
      <c r="O59" s="33">
        <f t="shared" si="1"/>
        <v>0</v>
      </c>
      <c r="P59" s="11"/>
      <c r="Q59" s="11"/>
      <c r="R59" s="11"/>
      <c r="S59" s="37">
        <f t="shared" si="8"/>
        <v>1</v>
      </c>
      <c r="T59" s="11">
        <v>1</v>
      </c>
      <c r="U59" s="11"/>
      <c r="V59" s="11"/>
      <c r="W59" s="11"/>
      <c r="X59" s="11"/>
      <c r="Y59" s="11"/>
      <c r="Z59" s="11"/>
      <c r="AA59" s="40">
        <f t="shared" si="9"/>
        <v>0</v>
      </c>
    </row>
    <row r="60" spans="1:27" ht="19.5" customHeight="1" x14ac:dyDescent="0.25">
      <c r="A60" s="11">
        <v>54</v>
      </c>
      <c r="B60" s="15" t="s">
        <v>71</v>
      </c>
      <c r="C60" s="19">
        <f t="shared" si="2"/>
        <v>0</v>
      </c>
      <c r="D60" s="6">
        <f t="shared" si="3"/>
        <v>0</v>
      </c>
      <c r="E60" s="6">
        <f t="shared" si="4"/>
        <v>0</v>
      </c>
      <c r="F60" s="6">
        <f t="shared" si="5"/>
        <v>0</v>
      </c>
      <c r="G60" s="25">
        <f t="shared" si="6"/>
        <v>0</v>
      </c>
      <c r="H60" s="11"/>
      <c r="I60" s="11"/>
      <c r="J60" s="11"/>
      <c r="K60" s="29">
        <f t="shared" si="7"/>
        <v>0</v>
      </c>
      <c r="L60" s="11"/>
      <c r="M60" s="11"/>
      <c r="N60" s="11"/>
      <c r="O60" s="33">
        <f t="shared" si="1"/>
        <v>0</v>
      </c>
      <c r="P60" s="11"/>
      <c r="Q60" s="11"/>
      <c r="R60" s="11"/>
      <c r="S60" s="37">
        <f t="shared" si="8"/>
        <v>0</v>
      </c>
      <c r="T60" s="11"/>
      <c r="U60" s="11"/>
      <c r="V60" s="11"/>
      <c r="W60" s="11"/>
      <c r="X60" s="11"/>
      <c r="Y60" s="11"/>
      <c r="Z60" s="11"/>
      <c r="AA60" s="40">
        <f t="shared" si="9"/>
        <v>0</v>
      </c>
    </row>
    <row r="61" spans="1:27" ht="19.5" customHeight="1" x14ac:dyDescent="0.25">
      <c r="A61" s="11">
        <v>55</v>
      </c>
      <c r="B61" s="15" t="s">
        <v>72</v>
      </c>
      <c r="C61" s="19">
        <f t="shared" si="2"/>
        <v>0</v>
      </c>
      <c r="D61" s="6">
        <f t="shared" si="3"/>
        <v>0</v>
      </c>
      <c r="E61" s="6">
        <f t="shared" si="4"/>
        <v>0</v>
      </c>
      <c r="F61" s="6">
        <f t="shared" si="5"/>
        <v>0</v>
      </c>
      <c r="G61" s="25">
        <f t="shared" si="6"/>
        <v>0</v>
      </c>
      <c r="H61" s="11"/>
      <c r="I61" s="11"/>
      <c r="J61" s="11"/>
      <c r="K61" s="29">
        <f t="shared" si="7"/>
        <v>0</v>
      </c>
      <c r="L61" s="11"/>
      <c r="M61" s="11"/>
      <c r="N61" s="11"/>
      <c r="O61" s="33">
        <f t="shared" si="1"/>
        <v>0</v>
      </c>
      <c r="P61" s="11"/>
      <c r="Q61" s="11"/>
      <c r="R61" s="11"/>
      <c r="S61" s="37">
        <f t="shared" si="8"/>
        <v>0</v>
      </c>
      <c r="T61" s="11"/>
      <c r="U61" s="11"/>
      <c r="V61" s="11"/>
      <c r="W61" s="11"/>
      <c r="X61" s="11"/>
      <c r="Y61" s="11"/>
      <c r="Z61" s="11"/>
      <c r="AA61" s="40">
        <f t="shared" si="9"/>
        <v>0</v>
      </c>
    </row>
    <row r="62" spans="1:27" ht="19.5" customHeight="1" x14ac:dyDescent="0.25">
      <c r="A62" s="11">
        <v>56</v>
      </c>
      <c r="B62" s="15" t="s">
        <v>73</v>
      </c>
      <c r="C62" s="19">
        <f t="shared" si="2"/>
        <v>0</v>
      </c>
      <c r="D62" s="6">
        <f t="shared" si="3"/>
        <v>0</v>
      </c>
      <c r="E62" s="6">
        <f t="shared" si="4"/>
        <v>0</v>
      </c>
      <c r="F62" s="6">
        <f t="shared" si="5"/>
        <v>0</v>
      </c>
      <c r="G62" s="25">
        <f t="shared" si="6"/>
        <v>0</v>
      </c>
      <c r="H62" s="11"/>
      <c r="I62" s="11"/>
      <c r="J62" s="11"/>
      <c r="K62" s="29">
        <f t="shared" si="7"/>
        <v>0</v>
      </c>
      <c r="L62" s="11"/>
      <c r="M62" s="11"/>
      <c r="N62" s="11"/>
      <c r="O62" s="33">
        <f t="shared" si="1"/>
        <v>0</v>
      </c>
      <c r="P62" s="11"/>
      <c r="Q62" s="11"/>
      <c r="R62" s="11"/>
      <c r="S62" s="37">
        <f t="shared" si="8"/>
        <v>0</v>
      </c>
      <c r="T62" s="11"/>
      <c r="U62" s="11"/>
      <c r="V62" s="11"/>
      <c r="W62" s="11"/>
      <c r="X62" s="11"/>
      <c r="Y62" s="11"/>
      <c r="Z62" s="11"/>
      <c r="AA62" s="40">
        <f t="shared" si="9"/>
        <v>0</v>
      </c>
    </row>
    <row r="63" spans="1:27" ht="19.5" customHeight="1" x14ac:dyDescent="0.25">
      <c r="A63" s="11">
        <v>57</v>
      </c>
      <c r="B63" s="15" t="s">
        <v>74</v>
      </c>
      <c r="C63" s="19">
        <f t="shared" si="2"/>
        <v>0</v>
      </c>
      <c r="D63" s="6">
        <f t="shared" si="3"/>
        <v>0</v>
      </c>
      <c r="E63" s="6">
        <f t="shared" si="4"/>
        <v>0</v>
      </c>
      <c r="F63" s="6">
        <f t="shared" si="5"/>
        <v>0</v>
      </c>
      <c r="G63" s="25">
        <f t="shared" si="6"/>
        <v>0</v>
      </c>
      <c r="H63" s="11"/>
      <c r="I63" s="11"/>
      <c r="J63" s="11"/>
      <c r="K63" s="29">
        <f t="shared" si="7"/>
        <v>0</v>
      </c>
      <c r="L63" s="11"/>
      <c r="M63" s="11"/>
      <c r="N63" s="11"/>
      <c r="O63" s="33">
        <f t="shared" si="1"/>
        <v>0</v>
      </c>
      <c r="P63" s="11"/>
      <c r="Q63" s="11"/>
      <c r="R63" s="11"/>
      <c r="S63" s="37">
        <f t="shared" si="8"/>
        <v>0</v>
      </c>
      <c r="T63" s="11"/>
      <c r="U63" s="11"/>
      <c r="V63" s="11"/>
      <c r="W63" s="11"/>
      <c r="X63" s="11"/>
      <c r="Y63" s="11"/>
      <c r="Z63" s="11"/>
      <c r="AA63" s="40">
        <f t="shared" si="9"/>
        <v>0</v>
      </c>
    </row>
    <row r="64" spans="1:27" ht="19.5" customHeight="1" x14ac:dyDescent="0.25">
      <c r="A64" s="11">
        <v>58</v>
      </c>
      <c r="B64" s="15" t="s">
        <v>75</v>
      </c>
      <c r="C64" s="19">
        <f t="shared" si="2"/>
        <v>0</v>
      </c>
      <c r="D64" s="6">
        <f t="shared" si="3"/>
        <v>0</v>
      </c>
      <c r="E64" s="6">
        <f t="shared" si="4"/>
        <v>0</v>
      </c>
      <c r="F64" s="6">
        <f t="shared" si="5"/>
        <v>0</v>
      </c>
      <c r="G64" s="25">
        <f t="shared" si="6"/>
        <v>0</v>
      </c>
      <c r="H64" s="11"/>
      <c r="I64" s="11"/>
      <c r="J64" s="11"/>
      <c r="K64" s="29">
        <f t="shared" si="7"/>
        <v>0</v>
      </c>
      <c r="L64" s="11"/>
      <c r="M64" s="11"/>
      <c r="N64" s="11"/>
      <c r="O64" s="33">
        <f t="shared" si="1"/>
        <v>0</v>
      </c>
      <c r="P64" s="11"/>
      <c r="Q64" s="11"/>
      <c r="R64" s="11"/>
      <c r="S64" s="37">
        <f t="shared" si="8"/>
        <v>0</v>
      </c>
      <c r="T64" s="11"/>
      <c r="U64" s="11"/>
      <c r="V64" s="11"/>
      <c r="W64" s="11"/>
      <c r="X64" s="11"/>
      <c r="Y64" s="11"/>
      <c r="Z64" s="11"/>
      <c r="AA64" s="40">
        <f t="shared" si="9"/>
        <v>0</v>
      </c>
    </row>
    <row r="65" spans="1:27" ht="19.5" customHeight="1" x14ac:dyDescent="0.25">
      <c r="A65" s="11">
        <v>59</v>
      </c>
      <c r="B65" s="15" t="s">
        <v>76</v>
      </c>
      <c r="C65" s="19">
        <f t="shared" si="2"/>
        <v>0</v>
      </c>
      <c r="D65" s="6">
        <f t="shared" si="3"/>
        <v>0</v>
      </c>
      <c r="E65" s="6">
        <f t="shared" si="4"/>
        <v>0</v>
      </c>
      <c r="F65" s="6">
        <f t="shared" si="5"/>
        <v>0</v>
      </c>
      <c r="G65" s="25">
        <f t="shared" si="6"/>
        <v>0</v>
      </c>
      <c r="H65" s="11"/>
      <c r="I65" s="11"/>
      <c r="J65" s="11"/>
      <c r="K65" s="29">
        <f t="shared" si="7"/>
        <v>0</v>
      </c>
      <c r="L65" s="11"/>
      <c r="M65" s="11"/>
      <c r="N65" s="11"/>
      <c r="O65" s="33">
        <f t="shared" si="1"/>
        <v>0</v>
      </c>
      <c r="P65" s="11"/>
      <c r="Q65" s="11"/>
      <c r="R65" s="11"/>
      <c r="S65" s="37">
        <f t="shared" si="8"/>
        <v>0</v>
      </c>
      <c r="T65" s="11"/>
      <c r="U65" s="11"/>
      <c r="V65" s="11"/>
      <c r="W65" s="11"/>
      <c r="X65" s="11"/>
      <c r="Y65" s="11"/>
      <c r="Z65" s="11"/>
      <c r="AA65" s="40">
        <f t="shared" si="9"/>
        <v>0</v>
      </c>
    </row>
    <row r="66" spans="1:27" ht="19.5" customHeight="1" x14ac:dyDescent="0.25">
      <c r="A66" s="11">
        <v>60</v>
      </c>
      <c r="B66" s="15" t="s">
        <v>77</v>
      </c>
      <c r="C66" s="19">
        <f t="shared" si="2"/>
        <v>0</v>
      </c>
      <c r="D66" s="6">
        <f t="shared" si="3"/>
        <v>0</v>
      </c>
      <c r="E66" s="6">
        <f t="shared" si="4"/>
        <v>0</v>
      </c>
      <c r="F66" s="6">
        <f t="shared" si="5"/>
        <v>0</v>
      </c>
      <c r="G66" s="25">
        <f t="shared" si="6"/>
        <v>0</v>
      </c>
      <c r="H66" s="11"/>
      <c r="I66" s="11"/>
      <c r="J66" s="11"/>
      <c r="K66" s="29">
        <f t="shared" si="7"/>
        <v>0</v>
      </c>
      <c r="L66" s="11"/>
      <c r="M66" s="11"/>
      <c r="N66" s="11"/>
      <c r="O66" s="33">
        <f t="shared" si="1"/>
        <v>0</v>
      </c>
      <c r="P66" s="11"/>
      <c r="Q66" s="11"/>
      <c r="R66" s="11"/>
      <c r="S66" s="37">
        <f t="shared" si="8"/>
        <v>0</v>
      </c>
      <c r="T66" s="11"/>
      <c r="U66" s="11"/>
      <c r="V66" s="11"/>
      <c r="W66" s="11"/>
      <c r="X66" s="11"/>
      <c r="Y66" s="11"/>
      <c r="Z66" s="11"/>
      <c r="AA66" s="40">
        <f t="shared" si="9"/>
        <v>0</v>
      </c>
    </row>
    <row r="67" spans="1:27" ht="19.5" customHeight="1" x14ac:dyDescent="0.25">
      <c r="A67" s="11">
        <v>61</v>
      </c>
      <c r="B67" s="15" t="s">
        <v>78</v>
      </c>
      <c r="C67" s="19">
        <f t="shared" si="2"/>
        <v>0</v>
      </c>
      <c r="D67" s="6">
        <f t="shared" si="3"/>
        <v>0</v>
      </c>
      <c r="E67" s="6">
        <f t="shared" si="4"/>
        <v>0</v>
      </c>
      <c r="F67" s="6">
        <f t="shared" si="5"/>
        <v>0</v>
      </c>
      <c r="G67" s="25">
        <f t="shared" si="6"/>
        <v>0</v>
      </c>
      <c r="H67" s="11"/>
      <c r="I67" s="11"/>
      <c r="J67" s="11"/>
      <c r="K67" s="29">
        <f t="shared" si="7"/>
        <v>0</v>
      </c>
      <c r="L67" s="11"/>
      <c r="M67" s="11"/>
      <c r="N67" s="11"/>
      <c r="O67" s="33">
        <f t="shared" si="1"/>
        <v>0</v>
      </c>
      <c r="P67" s="11"/>
      <c r="Q67" s="11"/>
      <c r="R67" s="11"/>
      <c r="S67" s="37">
        <f t="shared" si="8"/>
        <v>0</v>
      </c>
      <c r="T67" s="11"/>
      <c r="U67" s="11"/>
      <c r="V67" s="11"/>
      <c r="W67" s="11"/>
      <c r="X67" s="11"/>
      <c r="Y67" s="11"/>
      <c r="Z67" s="11"/>
      <c r="AA67" s="40">
        <f t="shared" si="9"/>
        <v>0</v>
      </c>
    </row>
    <row r="68" spans="1:27" ht="19.5" customHeight="1" x14ac:dyDescent="0.25">
      <c r="A68" s="11">
        <v>62</v>
      </c>
      <c r="B68" s="15" t="s">
        <v>79</v>
      </c>
      <c r="C68" s="19">
        <f t="shared" si="2"/>
        <v>0</v>
      </c>
      <c r="D68" s="6">
        <f t="shared" si="3"/>
        <v>0</v>
      </c>
      <c r="E68" s="6">
        <f t="shared" si="4"/>
        <v>0</v>
      </c>
      <c r="F68" s="6">
        <f t="shared" si="5"/>
        <v>0</v>
      </c>
      <c r="G68" s="25">
        <f t="shared" si="6"/>
        <v>0</v>
      </c>
      <c r="H68" s="11"/>
      <c r="I68" s="11"/>
      <c r="J68" s="11"/>
      <c r="K68" s="29">
        <f t="shared" si="7"/>
        <v>0</v>
      </c>
      <c r="L68" s="11"/>
      <c r="M68" s="11"/>
      <c r="N68" s="11"/>
      <c r="O68" s="33">
        <f t="shared" si="1"/>
        <v>0</v>
      </c>
      <c r="P68" s="11"/>
      <c r="Q68" s="11"/>
      <c r="R68" s="11"/>
      <c r="S68" s="37">
        <f t="shared" si="8"/>
        <v>0</v>
      </c>
      <c r="T68" s="11"/>
      <c r="U68" s="11"/>
      <c r="V68" s="11"/>
      <c r="W68" s="11"/>
      <c r="X68" s="11"/>
      <c r="Y68" s="11"/>
      <c r="Z68" s="11"/>
      <c r="AA68" s="40">
        <f t="shared" si="9"/>
        <v>0</v>
      </c>
    </row>
    <row r="69" spans="1:27" ht="19.5" customHeight="1" x14ac:dyDescent="0.25">
      <c r="A69" s="11">
        <v>63</v>
      </c>
      <c r="B69" s="15" t="s">
        <v>80</v>
      </c>
      <c r="C69" s="19">
        <f t="shared" si="2"/>
        <v>0</v>
      </c>
      <c r="D69" s="6">
        <f t="shared" si="3"/>
        <v>0</v>
      </c>
      <c r="E69" s="6">
        <f t="shared" si="4"/>
        <v>0</v>
      </c>
      <c r="F69" s="6">
        <f t="shared" si="5"/>
        <v>0</v>
      </c>
      <c r="G69" s="25">
        <f t="shared" si="6"/>
        <v>0</v>
      </c>
      <c r="H69" s="11"/>
      <c r="I69" s="11"/>
      <c r="J69" s="11"/>
      <c r="K69" s="29">
        <f t="shared" si="7"/>
        <v>0</v>
      </c>
      <c r="L69" s="11"/>
      <c r="M69" s="11"/>
      <c r="N69" s="11"/>
      <c r="O69" s="33">
        <f t="shared" si="1"/>
        <v>0</v>
      </c>
      <c r="P69" s="11"/>
      <c r="Q69" s="11"/>
      <c r="R69" s="11"/>
      <c r="S69" s="37">
        <f t="shared" si="8"/>
        <v>0</v>
      </c>
      <c r="T69" s="11"/>
      <c r="U69" s="11"/>
      <c r="V69" s="11"/>
      <c r="W69" s="11"/>
      <c r="X69" s="11"/>
      <c r="Y69" s="11"/>
      <c r="Z69" s="11"/>
      <c r="AA69" s="40">
        <f t="shared" si="9"/>
        <v>0</v>
      </c>
    </row>
    <row r="70" spans="1:27" s="21" customFormat="1" ht="20.25" customHeight="1" x14ac:dyDescent="0.2">
      <c r="A70" s="108" t="s">
        <v>81</v>
      </c>
      <c r="B70" s="109"/>
      <c r="C70" s="20">
        <f>SUM(C7:C69)</f>
        <v>246</v>
      </c>
      <c r="D70" s="20">
        <f t="shared" ref="D70:AA70" si="10">SUM(D7:D69)</f>
        <v>5</v>
      </c>
      <c r="E70" s="20">
        <f t="shared" si="10"/>
        <v>3</v>
      </c>
      <c r="F70" s="20">
        <f t="shared" si="10"/>
        <v>238</v>
      </c>
      <c r="G70" s="20">
        <f t="shared" si="10"/>
        <v>244</v>
      </c>
      <c r="H70" s="20">
        <f t="shared" ref="H70" si="11">SUM(H7:H69)</f>
        <v>5</v>
      </c>
      <c r="I70" s="20">
        <f t="shared" ref="I70" si="12">SUM(I7:I69)</f>
        <v>2</v>
      </c>
      <c r="J70" s="20">
        <f t="shared" ref="J70" si="13">SUM(J7:J69)</f>
        <v>237</v>
      </c>
      <c r="K70" s="20">
        <f t="shared" si="10"/>
        <v>1</v>
      </c>
      <c r="L70" s="20">
        <f t="shared" si="10"/>
        <v>0</v>
      </c>
      <c r="M70" s="20">
        <f t="shared" si="10"/>
        <v>0</v>
      </c>
      <c r="N70" s="20">
        <f t="shared" si="10"/>
        <v>1</v>
      </c>
      <c r="O70" s="20">
        <f t="shared" si="10"/>
        <v>1</v>
      </c>
      <c r="P70" s="20">
        <f t="shared" si="10"/>
        <v>0</v>
      </c>
      <c r="Q70" s="20">
        <f t="shared" si="10"/>
        <v>1</v>
      </c>
      <c r="R70" s="20">
        <f t="shared" si="10"/>
        <v>0</v>
      </c>
      <c r="S70" s="20">
        <f t="shared" si="10"/>
        <v>246</v>
      </c>
      <c r="T70" s="20">
        <f t="shared" si="10"/>
        <v>229</v>
      </c>
      <c r="U70" s="20">
        <f t="shared" si="10"/>
        <v>9</v>
      </c>
      <c r="V70" s="20">
        <f t="shared" si="10"/>
        <v>5</v>
      </c>
      <c r="W70" s="20">
        <f t="shared" si="10"/>
        <v>3</v>
      </c>
      <c r="X70" s="20">
        <f t="shared" si="10"/>
        <v>0</v>
      </c>
      <c r="Y70" s="20">
        <f t="shared" si="10"/>
        <v>0</v>
      </c>
      <c r="Z70" s="20">
        <f t="shared" si="10"/>
        <v>0</v>
      </c>
      <c r="AA70" s="20">
        <f t="shared" si="10"/>
        <v>0</v>
      </c>
    </row>
    <row r="71" spans="1:27" ht="32.25" customHeight="1" x14ac:dyDescent="0.25"/>
  </sheetData>
  <mergeCells count="12">
    <mergeCell ref="A1:F1"/>
    <mergeCell ref="A70:B70"/>
    <mergeCell ref="A2:AA2"/>
    <mergeCell ref="AA4:AA5"/>
    <mergeCell ref="X4:Z4"/>
    <mergeCell ref="C4:F4"/>
    <mergeCell ref="G4:J4"/>
    <mergeCell ref="K4:N4"/>
    <mergeCell ref="O4:R4"/>
    <mergeCell ref="S4:W4"/>
    <mergeCell ref="A4:A5"/>
    <mergeCell ref="B4:B5"/>
  </mergeCells>
  <pageMargins left="0.46" right="0.19685039370078741" top="0.47244094488188981" bottom="0.39370078740157483" header="0.31496062992125984" footer="0.31496062992125984"/>
  <pageSetup paperSize="9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Sheet2</vt:lpstr>
      <vt:lpstr>TỔNG THEO TỪNG NĂM</vt:lpstr>
      <vt:lpstr>TỔNG THEO TỈNH</vt:lpstr>
      <vt:lpstr>2019</vt:lpstr>
      <vt:lpstr>2018</vt:lpstr>
      <vt:lpstr>2017</vt:lpstr>
      <vt:lpstr>2016</vt:lpstr>
      <vt:lpstr>2015</vt:lpstr>
      <vt:lpstr>'2015'!Print_Titles</vt:lpstr>
      <vt:lpstr>'2016'!Print_Titles</vt:lpstr>
      <vt:lpstr>'2017'!Print_Titles</vt:lpstr>
      <vt:lpstr>'2018'!Print_Titles</vt:lpstr>
      <vt:lpstr>'2019'!Print_Titles</vt:lpstr>
      <vt:lpstr>'TỔNG THEO TỈNH'!Print_Titles</vt:lpstr>
      <vt:lpstr>'TỔNG THEO TỪNG NĂM'!Print_Titles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MayTinhDucDung</dc:creator>
  <cp:lastModifiedBy>MAYTINH</cp:lastModifiedBy>
  <cp:lastPrinted>2020-05-14T01:56:41Z</cp:lastPrinted>
  <dcterms:created xsi:type="dcterms:W3CDTF">2017-06-28T03:51:53Z</dcterms:created>
  <dcterms:modified xsi:type="dcterms:W3CDTF">2020-05-16T02:31:02Z</dcterms:modified>
</cp:coreProperties>
</file>